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ecretaria de Obras\OBRAS CONVÊNIO EM ANDAMENTO\Reforma do Hospital 2020 R$299.990,00\Doctos para licitação\"/>
    </mc:Choice>
  </mc:AlternateContent>
  <bookViews>
    <workbookView xWindow="0" yWindow="0" windowWidth="30720" windowHeight="9468"/>
  </bookViews>
  <sheets>
    <sheet name="Orçamento Sintético" sheetId="3" r:id="rId1"/>
    <sheet name="CRONOG" sheetId="5" r:id="rId2"/>
  </sheets>
  <externalReferences>
    <externalReference r:id="rId3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2_1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A">#REF!</definedName>
    <definedName name="A_1">#REF!</definedName>
    <definedName name="A_2">#REF!</definedName>
    <definedName name="AA">#REF!</definedName>
    <definedName name="AAA">#REF!</definedName>
    <definedName name="AAAAA">#REF!</definedName>
    <definedName name="ANCORAGEM">#REF!</definedName>
    <definedName name="_xlnm.Print_Area" localSheetId="0">'Orçamento Sintético'!$A$1:$I$251</definedName>
    <definedName name="B">#REF!</definedName>
    <definedName name="B_1">#REF!</definedName>
    <definedName name="B_2">#REF!</definedName>
    <definedName name="BDI">[1]PREÇOS!#REF!</definedName>
    <definedName name="BLOCOANCORAGEMNOVO">#REF!</definedName>
    <definedName name="Critérios_IM">#REF!</definedName>
    <definedName name="Cronograma1">#N/A</definedName>
    <definedName name="custo_canal_diversos">#REF!</definedName>
    <definedName name="custo_canal_k">#REF!</definedName>
    <definedName name="custo_viario_diversos">#REF!</definedName>
    <definedName name="custo_viario_k">#REF!</definedName>
    <definedName name="D">#REF!</definedName>
    <definedName name="E">#REF!</definedName>
    <definedName name="ELEV">#REF!</definedName>
    <definedName name="Excel_BuiltIn_Criteria">#REF!</definedName>
    <definedName name="F">#REF!</definedName>
    <definedName name="Fl_01">#N/A</definedName>
    <definedName name="G">#REF!</definedName>
    <definedName name="H">#REF!</definedName>
    <definedName name="INDIC">#REF!</definedName>
    <definedName name="ÍNDICE">#REF!</definedName>
    <definedName name="INFR">#REF!</definedName>
    <definedName name="INFRATEC">#REF!</definedName>
    <definedName name="INFRETÉCNICA">[1]PREÇOS!#REF!</definedName>
    <definedName name="kkkkkkkkkk">#REF!</definedName>
    <definedName name="MÊS">#REF!</definedName>
    <definedName name="pla">#N/A</definedName>
    <definedName name="PLAN">#REF!</definedName>
    <definedName name="planilha">#N/A</definedName>
    <definedName name="Print_Area_MI">#REF!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sqsa">#REF!</definedName>
    <definedName name="tbjan01">#REF!</definedName>
    <definedName name="TBJUL01">#REF!</definedName>
    <definedName name="TESTE">#REF!</definedName>
    <definedName name="_xlnm.Print_Titles" localSheetId="0">'Orçamento Sintético'!$7:$8</definedName>
    <definedName name="TRAVESSIA">#REF!</definedName>
    <definedName name="VENDA_CANAL_DIVERSOS">#REF!</definedName>
    <definedName name="VENDA_CANAL_K">#REF!</definedName>
    <definedName name="VENDA_CANAL_PI_R">#REF!</definedName>
    <definedName name="VENDA_VIARIO_DIVERSOS">#REF!</definedName>
    <definedName name="VENDA_VIARIO_K">#REF!</definedName>
    <definedName name="VENDA_VIARIO_PI_R">#REF!</definedName>
    <definedName name="X_1">#REF!</definedName>
    <definedName name="X_2">#REF!</definedName>
    <definedName name="X_3">#REF!</definedName>
    <definedName name="X_4">#REF!</definedName>
    <definedName name="X_INT">#REF!</definedName>
    <definedName name="Y_1">#REF!</definedName>
    <definedName name="Y_2">#REF!</definedName>
    <definedName name="Y_3">#REF!</definedName>
    <definedName name="Y_4">#REF!</definedName>
  </definedNames>
  <calcPr calcId="162913"/>
</workbook>
</file>

<file path=xl/calcChain.xml><?xml version="1.0" encoding="utf-8"?>
<calcChain xmlns="http://schemas.openxmlformats.org/spreadsheetml/2006/main">
  <c r="A3" i="5" l="1"/>
  <c r="I229" i="3"/>
  <c r="H228" i="3" l="1"/>
  <c r="I228" i="3" s="1"/>
  <c r="H227" i="3"/>
  <c r="I227" i="3" s="1"/>
  <c r="H226" i="3"/>
  <c r="I226" i="3" s="1"/>
  <c r="H224" i="3"/>
  <c r="I224" i="3" s="1"/>
  <c r="H223" i="3"/>
  <c r="I223" i="3" s="1"/>
  <c r="H221" i="3"/>
  <c r="I221" i="3" s="1"/>
  <c r="H218" i="3"/>
  <c r="I218" i="3" s="1"/>
  <c r="H216" i="3"/>
  <c r="I216" i="3" s="1"/>
  <c r="H215" i="3"/>
  <c r="I215" i="3" s="1"/>
  <c r="H214" i="3"/>
  <c r="I214" i="3" s="1"/>
  <c r="H213" i="3"/>
  <c r="I213" i="3" s="1"/>
  <c r="H212" i="3"/>
  <c r="I212" i="3" s="1"/>
  <c r="H211" i="3"/>
  <c r="I211" i="3" s="1"/>
  <c r="H210" i="3"/>
  <c r="I210" i="3" s="1"/>
  <c r="H209" i="3"/>
  <c r="I209" i="3" s="1"/>
  <c r="H207" i="3"/>
  <c r="I207" i="3" s="1"/>
  <c r="H206" i="3"/>
  <c r="I206" i="3" s="1"/>
  <c r="H203" i="3"/>
  <c r="I203" i="3" s="1"/>
  <c r="H202" i="3"/>
  <c r="I202" i="3" s="1"/>
  <c r="H201" i="3"/>
  <c r="I201" i="3" s="1"/>
  <c r="H200" i="3"/>
  <c r="I200" i="3" s="1"/>
  <c r="H199" i="3"/>
  <c r="I199" i="3" s="1"/>
  <c r="H197" i="3"/>
  <c r="I197" i="3" s="1"/>
  <c r="H195" i="3"/>
  <c r="I195" i="3" s="1"/>
  <c r="H194" i="3"/>
  <c r="I194" i="3" s="1"/>
  <c r="H193" i="3"/>
  <c r="I193" i="3" s="1"/>
  <c r="H192" i="3"/>
  <c r="I192" i="3" s="1"/>
  <c r="H191" i="3"/>
  <c r="I191" i="3" s="1"/>
  <c r="H190" i="3"/>
  <c r="I190" i="3" s="1"/>
  <c r="H189" i="3"/>
  <c r="I189" i="3" s="1"/>
  <c r="H187" i="3"/>
  <c r="I187" i="3" s="1"/>
  <c r="H186" i="3"/>
  <c r="I186" i="3" s="1"/>
  <c r="H185" i="3"/>
  <c r="I185" i="3" s="1"/>
  <c r="I184" i="3"/>
  <c r="H184" i="3"/>
  <c r="H183" i="3"/>
  <c r="I183" i="3" s="1"/>
  <c r="H182" i="3"/>
  <c r="I182" i="3" s="1"/>
  <c r="H181" i="3"/>
  <c r="I181" i="3" s="1"/>
  <c r="H180" i="3"/>
  <c r="I180" i="3" s="1"/>
  <c r="H177" i="3"/>
  <c r="I177" i="3" s="1"/>
  <c r="H176" i="3"/>
  <c r="I176" i="3" s="1"/>
  <c r="H174" i="3"/>
  <c r="I174" i="3" s="1"/>
  <c r="H173" i="3"/>
  <c r="I173" i="3" s="1"/>
  <c r="H172" i="3"/>
  <c r="I172" i="3" s="1"/>
  <c r="H169" i="3"/>
  <c r="I169" i="3" s="1"/>
  <c r="H168" i="3"/>
  <c r="I168" i="3" s="1"/>
  <c r="H167" i="3"/>
  <c r="I167" i="3" s="1"/>
  <c r="H165" i="3"/>
  <c r="I165" i="3" s="1"/>
  <c r="H164" i="3"/>
  <c r="I164" i="3" s="1"/>
  <c r="H162" i="3"/>
  <c r="I162" i="3" s="1"/>
  <c r="H161" i="3"/>
  <c r="I161" i="3" s="1"/>
  <c r="H160" i="3"/>
  <c r="I160" i="3" s="1"/>
  <c r="H159" i="3"/>
  <c r="I159" i="3" s="1"/>
  <c r="H158" i="3"/>
  <c r="I158" i="3" s="1"/>
  <c r="H157" i="3"/>
  <c r="I157" i="3" s="1"/>
  <c r="H156" i="3"/>
  <c r="I156" i="3" s="1"/>
  <c r="H155" i="3"/>
  <c r="I155" i="3" s="1"/>
  <c r="H154" i="3"/>
  <c r="I154" i="3" s="1"/>
  <c r="H153" i="3"/>
  <c r="I153" i="3" s="1"/>
  <c r="H152" i="3"/>
  <c r="I152" i="3" s="1"/>
  <c r="H151" i="3"/>
  <c r="I151" i="3" s="1"/>
  <c r="H150" i="3"/>
  <c r="I150" i="3" s="1"/>
  <c r="H149" i="3"/>
  <c r="I149" i="3" s="1"/>
  <c r="H148" i="3"/>
  <c r="I148" i="3" s="1"/>
  <c r="H147" i="3"/>
  <c r="I147" i="3" s="1"/>
  <c r="H146" i="3"/>
  <c r="I146" i="3" s="1"/>
  <c r="H145" i="3"/>
  <c r="I145" i="3" s="1"/>
  <c r="H144" i="3"/>
  <c r="I144" i="3" s="1"/>
  <c r="H143" i="3"/>
  <c r="I143" i="3" s="1"/>
  <c r="H142" i="3"/>
  <c r="I142" i="3" s="1"/>
  <c r="H141" i="3"/>
  <c r="I141" i="3" s="1"/>
  <c r="H140" i="3"/>
  <c r="I140" i="3" s="1"/>
  <c r="H139" i="3"/>
  <c r="I139" i="3" s="1"/>
  <c r="H138" i="3"/>
  <c r="I138" i="3" s="1"/>
  <c r="H137" i="3"/>
  <c r="I137" i="3" s="1"/>
  <c r="H136" i="3"/>
  <c r="I136" i="3" s="1"/>
  <c r="H135" i="3"/>
  <c r="I135" i="3" s="1"/>
  <c r="H134" i="3"/>
  <c r="I134" i="3" s="1"/>
  <c r="H133" i="3"/>
  <c r="I133" i="3" s="1"/>
  <c r="H132" i="3"/>
  <c r="I132" i="3" s="1"/>
  <c r="H131" i="3"/>
  <c r="I131" i="3" s="1"/>
  <c r="H130" i="3"/>
  <c r="I130" i="3" s="1"/>
  <c r="H129" i="3"/>
  <c r="I129" i="3" s="1"/>
  <c r="H128" i="3"/>
  <c r="I128" i="3" s="1"/>
  <c r="H127" i="3"/>
  <c r="I127" i="3" s="1"/>
  <c r="H126" i="3"/>
  <c r="I126" i="3" s="1"/>
  <c r="H125" i="3"/>
  <c r="I125" i="3" s="1"/>
  <c r="H124" i="3"/>
  <c r="I124" i="3" s="1"/>
  <c r="H123" i="3"/>
  <c r="I123" i="3" s="1"/>
  <c r="H122" i="3"/>
  <c r="I122" i="3" s="1"/>
  <c r="H120" i="3"/>
  <c r="I120" i="3" s="1"/>
  <c r="H118" i="3"/>
  <c r="I118" i="3" s="1"/>
  <c r="H117" i="3"/>
  <c r="I117" i="3" s="1"/>
  <c r="H116" i="3"/>
  <c r="I116" i="3" s="1"/>
  <c r="H115" i="3"/>
  <c r="I115" i="3" s="1"/>
  <c r="H114" i="3"/>
  <c r="I114" i="3" s="1"/>
  <c r="H112" i="3"/>
  <c r="I112" i="3" s="1"/>
  <c r="H111" i="3"/>
  <c r="I111" i="3" s="1"/>
  <c r="H110" i="3"/>
  <c r="I110" i="3" s="1"/>
  <c r="H109" i="3"/>
  <c r="I109" i="3" s="1"/>
  <c r="H108" i="3"/>
  <c r="I108" i="3" s="1"/>
  <c r="H107" i="3"/>
  <c r="I107" i="3" s="1"/>
  <c r="H105" i="3"/>
  <c r="I105" i="3" s="1"/>
  <c r="H104" i="3"/>
  <c r="I104" i="3" s="1"/>
  <c r="H103" i="3"/>
  <c r="I103" i="3" s="1"/>
  <c r="H102" i="3"/>
  <c r="I102" i="3" s="1"/>
  <c r="H100" i="3"/>
  <c r="I100" i="3" s="1"/>
  <c r="H99" i="3"/>
  <c r="I99" i="3" s="1"/>
  <c r="H98" i="3"/>
  <c r="I98" i="3" s="1"/>
  <c r="H97" i="3"/>
  <c r="I97" i="3" s="1"/>
  <c r="H96" i="3"/>
  <c r="I96" i="3" s="1"/>
  <c r="H93" i="3"/>
  <c r="I93" i="3" s="1"/>
  <c r="H92" i="3"/>
  <c r="I92" i="3" s="1"/>
  <c r="H91" i="3"/>
  <c r="I91" i="3" s="1"/>
  <c r="H90" i="3"/>
  <c r="I90" i="3" s="1"/>
  <c r="H89" i="3"/>
  <c r="I89" i="3" s="1"/>
  <c r="H87" i="3"/>
  <c r="I87" i="3" s="1"/>
  <c r="H86" i="3"/>
  <c r="I86" i="3" s="1"/>
  <c r="H85" i="3"/>
  <c r="I85" i="3" s="1"/>
  <c r="H82" i="3"/>
  <c r="I82" i="3" s="1"/>
  <c r="H80" i="3"/>
  <c r="I80" i="3" s="1"/>
  <c r="H78" i="3"/>
  <c r="I78" i="3" s="1"/>
  <c r="H76" i="3"/>
  <c r="I76" i="3" s="1"/>
  <c r="H75" i="3"/>
  <c r="I75" i="3" s="1"/>
  <c r="H74" i="3"/>
  <c r="I74" i="3" s="1"/>
  <c r="H72" i="3"/>
  <c r="I72" i="3" s="1"/>
  <c r="H71" i="3"/>
  <c r="I71" i="3" s="1"/>
  <c r="H70" i="3"/>
  <c r="I70" i="3" s="1"/>
  <c r="H67" i="3"/>
  <c r="I67" i="3" s="1"/>
  <c r="H66" i="3"/>
  <c r="I66" i="3" s="1"/>
  <c r="H65" i="3"/>
  <c r="I65" i="3" s="1"/>
  <c r="H64" i="3"/>
  <c r="I64" i="3" s="1"/>
  <c r="H63" i="3"/>
  <c r="I63" i="3" s="1"/>
  <c r="H62" i="3"/>
  <c r="I62" i="3" s="1"/>
  <c r="H61" i="3"/>
  <c r="I61" i="3" s="1"/>
  <c r="H59" i="3"/>
  <c r="I59" i="3" s="1"/>
  <c r="H58" i="3"/>
  <c r="I58" i="3" s="1"/>
  <c r="H57" i="3"/>
  <c r="I57" i="3" s="1"/>
  <c r="H56" i="3"/>
  <c r="I56" i="3" s="1"/>
  <c r="H55" i="3"/>
  <c r="I55" i="3" s="1"/>
  <c r="H54" i="3"/>
  <c r="I54" i="3" s="1"/>
  <c r="H52" i="3"/>
  <c r="I52" i="3" s="1"/>
  <c r="H51" i="3"/>
  <c r="I51" i="3" s="1"/>
  <c r="H50" i="3"/>
  <c r="I50" i="3" s="1"/>
  <c r="H49" i="3"/>
  <c r="I49" i="3" s="1"/>
  <c r="H48" i="3"/>
  <c r="I48" i="3" s="1"/>
  <c r="H46" i="3"/>
  <c r="I46" i="3" s="1"/>
  <c r="H45" i="3"/>
  <c r="I45" i="3" s="1"/>
  <c r="H44" i="3"/>
  <c r="I44" i="3" s="1"/>
  <c r="H43" i="3"/>
  <c r="I43" i="3" s="1"/>
  <c r="H42" i="3"/>
  <c r="I42" i="3" s="1"/>
  <c r="H41" i="3"/>
  <c r="I41" i="3" s="1"/>
  <c r="H40" i="3"/>
  <c r="I40" i="3" s="1"/>
  <c r="H39" i="3"/>
  <c r="I39" i="3" s="1"/>
  <c r="H38" i="3"/>
  <c r="I38" i="3" s="1"/>
  <c r="H37" i="3"/>
  <c r="I37" i="3" s="1"/>
  <c r="H36" i="3"/>
  <c r="I36" i="3" s="1"/>
  <c r="H35" i="3"/>
  <c r="I35" i="3" s="1"/>
  <c r="H33" i="3"/>
  <c r="I33" i="3" s="1"/>
  <c r="H31" i="3"/>
  <c r="I31" i="3" s="1"/>
  <c r="H30" i="3"/>
  <c r="I30" i="3" s="1"/>
  <c r="H28" i="3"/>
  <c r="I28" i="3" s="1"/>
  <c r="H25" i="3"/>
  <c r="I25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H17" i="3"/>
  <c r="I17" i="3" s="1"/>
  <c r="H16" i="3"/>
  <c r="I16" i="3" s="1"/>
  <c r="H13" i="3"/>
  <c r="I13" i="3" s="1"/>
  <c r="H12" i="3"/>
  <c r="I12" i="3" s="1"/>
  <c r="H11" i="3"/>
  <c r="I11" i="3" s="1"/>
  <c r="G248" i="3" s="1"/>
  <c r="H10" i="3"/>
  <c r="I10" i="3" s="1"/>
  <c r="F243" i="3" l="1"/>
  <c r="B243" i="3"/>
  <c r="B240" i="3"/>
  <c r="F242" i="3"/>
  <c r="F239" i="3"/>
  <c r="B242" i="3"/>
  <c r="B239" i="3"/>
  <c r="F241" i="3"/>
  <c r="B241" i="3"/>
  <c r="F240" i="3"/>
  <c r="A2" i="5" l="1"/>
  <c r="A1" i="5"/>
</calcChain>
</file>

<file path=xl/sharedStrings.xml><?xml version="1.0" encoding="utf-8"?>
<sst xmlns="http://schemas.openxmlformats.org/spreadsheetml/2006/main" count="1036" uniqueCount="635">
  <si>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</si>
  <si>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</si>
  <si>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</si>
  <si>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</si>
  <si>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</si>
  <si>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</si>
  <si>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</si>
  <si>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m²</t>
  </si>
  <si>
    <t>Locação de container tipo escritório com 1 vaso sanitário, 1 lavatório e 1 ponto para chuveiro - área mínima de 13,80 m²</t>
  </si>
  <si>
    <t>unxmês</t>
  </si>
  <si>
    <t xml:space="preserve"> 2 </t>
  </si>
  <si>
    <t xml:space="preserve"> 2.1 </t>
  </si>
  <si>
    <t xml:space="preserve"> 2.2 </t>
  </si>
  <si>
    <t xml:space="preserve"> 3 </t>
  </si>
  <si>
    <t>MOVIMENTO DE TERRA</t>
  </si>
  <si>
    <t xml:space="preserve"> 3.1 </t>
  </si>
  <si>
    <t>LIMPEZA</t>
  </si>
  <si>
    <t xml:space="preserve"> 3.1.1 </t>
  </si>
  <si>
    <t xml:space="preserve"> 3.2 </t>
  </si>
  <si>
    <t>CORTE E ATERRO</t>
  </si>
  <si>
    <t xml:space="preserve"> 3.2.1 </t>
  </si>
  <si>
    <t>m³</t>
  </si>
  <si>
    <t xml:space="preserve"> 3.2.2 </t>
  </si>
  <si>
    <t xml:space="preserve"> 3.3 </t>
  </si>
  <si>
    <t xml:space="preserve"> 3.3.1 </t>
  </si>
  <si>
    <t xml:space="preserve"> 4 </t>
  </si>
  <si>
    <t>INFRAESTRUTURA</t>
  </si>
  <si>
    <t xml:space="preserve"> 4.1 </t>
  </si>
  <si>
    <t>Lançamento e adensamento de concreto ou massa por bombeamento</t>
  </si>
  <si>
    <t>Armadura em barra de aço CA-50 (A ou B) fyk = 500 MPa</t>
  </si>
  <si>
    <t>kg</t>
  </si>
  <si>
    <t>m</t>
  </si>
  <si>
    <t xml:space="preserve"> 4.2 </t>
  </si>
  <si>
    <t>REATERRO MANUAL APILOADO COM SOQUETE. AF_10/2017</t>
  </si>
  <si>
    <t xml:space="preserve"> 5 </t>
  </si>
  <si>
    <t>SUPERESTRUTURA</t>
  </si>
  <si>
    <t xml:space="preserve"> 5.1 </t>
  </si>
  <si>
    <t xml:space="preserve"> 6 </t>
  </si>
  <si>
    <t xml:space="preserve"> 6.1 </t>
  </si>
  <si>
    <t xml:space="preserve"> 6.2 </t>
  </si>
  <si>
    <t xml:space="preserve"> 6.3 </t>
  </si>
  <si>
    <t xml:space="preserve"> 7 </t>
  </si>
  <si>
    <t>COBERTURA</t>
  </si>
  <si>
    <t xml:space="preserve"> 7.1 </t>
  </si>
  <si>
    <t xml:space="preserve"> 7.2 </t>
  </si>
  <si>
    <t xml:space="preserve"> 7.3 </t>
  </si>
  <si>
    <t xml:space="preserve"> 8 </t>
  </si>
  <si>
    <t>ESQUADRIAS METÁLICAS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</si>
  <si>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</si>
  <si>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</si>
  <si>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</si>
  <si>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</si>
  <si>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</si>
  <si>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 xml:space="preserve"> 9.1 </t>
  </si>
  <si>
    <t xml:space="preserve"> 9.1.1 </t>
  </si>
  <si>
    <t>UN</t>
  </si>
  <si>
    <t xml:space="preserve"> 9.1.2 </t>
  </si>
  <si>
    <t>un</t>
  </si>
  <si>
    <t>M</t>
  </si>
  <si>
    <t xml:space="preserve"> 9.2 </t>
  </si>
  <si>
    <t xml:space="preserve"> 9.2.1 </t>
  </si>
  <si>
    <t xml:space="preserve"> 9.2.2 </t>
  </si>
  <si>
    <t xml:space="preserve"> 10 </t>
  </si>
  <si>
    <t>INSTALAÇÕES ELÉTRICAS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</si>
  <si>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</si>
  <si>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</si>
  <si>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</si>
  <si>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</si>
  <si>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</si>
  <si>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>cj</t>
  </si>
  <si>
    <t xml:space="preserve"> 11 </t>
  </si>
  <si>
    <t>REVESTIMENTO DE FORROS</t>
  </si>
  <si>
    <t xml:space="preserve"> 12 </t>
  </si>
  <si>
    <t>REVESTIMENTO DE PAREDES INTERNAS</t>
  </si>
  <si>
    <t xml:space="preserve"> 12.1 </t>
  </si>
  <si>
    <t xml:space="preserve"> 13 </t>
  </si>
  <si>
    <t>REVESTIMENTO DE PAREDES EXTERNAS</t>
  </si>
  <si>
    <t xml:space="preserve"> 13.1 </t>
  </si>
  <si>
    <t>EMBOÇO OU MASSA ÚNICA EM ARGAMASSA TRAÇO 1:2:8, PREPARO MECÂNICO COM BETONEIRA 400 L, APLICADA MANUALMENTE EM PANOS DE FACHADA COM PRESENÇA DE VÃOS, ESPESSURA DE 25 MM. AF_06/2014</t>
  </si>
  <si>
    <t xml:space="preserve"> 14 </t>
  </si>
  <si>
    <t>PISOS</t>
  </si>
  <si>
    <t xml:space="preserve"> 14.1 </t>
  </si>
  <si>
    <t>Armadura em tela soldada de aço</t>
  </si>
  <si>
    <t>Corte de junta de dilatação, com serra de disco diamantado para pisos</t>
  </si>
  <si>
    <t xml:space="preserve"> 14.2 </t>
  </si>
  <si>
    <t xml:space="preserve"> 14.2.1 </t>
  </si>
  <si>
    <t xml:space="preserve"> 14.2.2 </t>
  </si>
  <si>
    <t xml:space="preserve"> 15 </t>
  </si>
  <si>
    <t>PINTURA</t>
  </si>
  <si>
    <t xml:space="preserve"> 15.1 </t>
  </si>
  <si>
    <t xml:space="preserve"> 15.2 </t>
  </si>
  <si>
    <t xml:space="preserve"> 15.3 </t>
  </si>
  <si>
    <t xml:space="preserve"> 16 </t>
  </si>
  <si>
    <t>SERVIÇOS COMPLEMENTARES</t>
  </si>
  <si>
    <t xml:space="preserve"> 16.1 </t>
  </si>
  <si>
    <t>Limpeza final da obra</t>
  </si>
  <si>
    <t xml:space="preserve"> 7.4 </t>
  </si>
  <si>
    <t xml:space="preserve"> 14.1.1 </t>
  </si>
  <si>
    <t>KG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</si>
  <si>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</si>
  <si>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</si>
  <si>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</si>
  <si>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</si>
  <si>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</si>
  <si>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</si>
  <si>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</si>
  <si>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</si>
  <si>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</si>
  <si>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</si>
  <si>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</si>
  <si>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r>
      <rPr>
        <b/>
        <sz val="12"/>
        <rFont val="Arial Narrow"/>
        <family val="2"/>
      </rPr>
      <t xml:space="preserve">Obra: </t>
    </r>
    <r>
      <rPr>
        <sz val="12"/>
        <rFont val="Arial Narrow"/>
        <family val="2"/>
      </rPr>
      <t>REFORMA E AMPLIAÇÃO DO CENTRO DE SAÚDE</t>
    </r>
  </si>
  <si>
    <t xml:space="preserve"> 1.3 </t>
  </si>
  <si>
    <t>TAPUME COM TELHA METÁLICA. AF_05/2018</t>
  </si>
  <si>
    <t xml:space="preserve"> 1.4 </t>
  </si>
  <si>
    <t>LOCACAO CONVENCIONAL DE OBRA, UTILIZANDO GABARITO DE TÁBUAS CORRIDAS PONTALETADAS A CADA 2,00M -  2 UTILIZAÇÕES. AF_10/2018</t>
  </si>
  <si>
    <t xml:space="preserve"> 1.2 </t>
  </si>
  <si>
    <t>REMOÇÕES E DEMOLIÇÕES</t>
  </si>
  <si>
    <t>DEMOLIÇÕES</t>
  </si>
  <si>
    <t xml:space="preserve"> 2.1.1 </t>
  </si>
  <si>
    <t>REMOÇÃO DE PORTAS, DE FORMA MANUAL, SEM REAPROVEITAMENTO. AF_12/2017</t>
  </si>
  <si>
    <t xml:space="preserve"> 2.1.2 </t>
  </si>
  <si>
    <t>REMOÇÃO DE JANELAS, DE FORMA MANUAL, SEM REAPROVEITAMENTO. AF_12/2017</t>
  </si>
  <si>
    <t xml:space="preserve"> 2.1.3 </t>
  </si>
  <si>
    <t>Demolição manual de alvenaria de elevação ou elemento vazado, incluindo revestimento</t>
  </si>
  <si>
    <t xml:space="preserve"> 2.1.4 </t>
  </si>
  <si>
    <t>Retirada de aparelho sanitário incluindo acessórios</t>
  </si>
  <si>
    <t xml:space="preserve"> 2.1.5 </t>
  </si>
  <si>
    <t>Retirada de guarda-corpo ou gradil em geral</t>
  </si>
  <si>
    <t xml:space="preserve"> 2.1.6 </t>
  </si>
  <si>
    <t>Demolição manual de concreto armado</t>
  </si>
  <si>
    <t xml:space="preserve"> 2.1.7 </t>
  </si>
  <si>
    <t>DEMOLIÇAO PISO GRANILITE, LADRILHO HIDRAULICO, CERAMICO, CACOS, INCLUSIV BASE</t>
  </si>
  <si>
    <t xml:space="preserve"> 2.1.8 </t>
  </si>
  <si>
    <t>Retirada de revestimento em pedra, granito ou mármore, em piso</t>
  </si>
  <si>
    <t>BOTA-FORA</t>
  </si>
  <si>
    <t xml:space="preserve"> 2.2.1 </t>
  </si>
  <si>
    <t>Remoção de entulho de obra com caçamba metálica - material volumoso e misturado por alvenaria, terra, madeira, papel, plástico e metal</t>
  </si>
  <si>
    <t>LIMPEZA MECANIZADA DE TERRENO COM REMOCAO DE CAMADA VEGETAL, UTILIZANDO MOTONIVELADORA</t>
  </si>
  <si>
    <t>FORNECIMENTO DE TERRA, INCLUINDO ESCAVAÇÃO, CARGA E TRANSPORTE ATÉ A DISTÂNCIA MÉDIA DE 1,0KM, MEDIDO NO ATERRO COMPACTADO</t>
  </si>
  <si>
    <t>EXECUÇÃO E COMPACTAÇÃO DE ATERRO COM SOLO PREDOMINANTEMENTE ARGILOSO - EXCLUSIVE SOLO, ESCAVAÇÃO, CARGA E TRANSPORTE. AF_11/2019</t>
  </si>
  <si>
    <t>TRANSPORTE COM CAMINHÃO BASCULANTE DE 6 M3, EM VIA URBANA PAVIMENTADA, DMT ATÉ 30 KM (UNIDADE: M3XKM). AF_01/2018</t>
  </si>
  <si>
    <t>M3XKM</t>
  </si>
  <si>
    <t>ESTACA ESCAVADA MECANICAMENTE, SEM FLUIDO ESTABILIZANTE, COM 25 CM DE DIÂMETRO, ATÉ 9 M DE COMPRIMENTO, CONCRETO LANÇADO POR CAMINHÃO BETONEIRA (EXCLUSIVE MOBILIZAÇÃO E DESMOBILIZAÇÃO). AF_02/2015</t>
  </si>
  <si>
    <t>ESCAVAÇÃO MANUAL DE VALA COM PROFUNDIDADE MENOR OU IGUAL A 1,30 M. AF_03/2016</t>
  </si>
  <si>
    <t xml:space="preserve"> 4.3 </t>
  </si>
  <si>
    <t>PREPARO DE FUNDO DE VALA  COM LARGURA MENOR QUE 1,5 M, EM LOCAL COM NÍVEL ALTO DE INTERFERÊNCIA. AF_06/2016</t>
  </si>
  <si>
    <t xml:space="preserve"> 4.4 </t>
  </si>
  <si>
    <t>FORNECIMENTO E LANCAMENTO DE BRITA N. 4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</si>
  <si>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</si>
  <si>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</si>
  <si>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</si>
  <si>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</si>
  <si>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</si>
  <si>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>ALVENARIA DE EMBASAMENTO EM TIJOLOS CERAMICOS MACICOS 5X10X20CM, ASSENTADO  COM ARGAMASSA TRACO 1:2:8 (CIMENTO, CAL E AREIA)</t>
  </si>
  <si>
    <t xml:space="preserve"> 4.10 </t>
  </si>
  <si>
    <t xml:space="preserve"> 4.11 </t>
  </si>
  <si>
    <t xml:space="preserve"> 4.12 </t>
  </si>
  <si>
    <t>FABRICAÇÃO DE FÔRMA PARA PILARES E ESTRUTURAS SIMILARES, EM CHAPA DE MADEIRA COMPENSADA RESINADA, E = 17 MM. AF_12/2015</t>
  </si>
  <si>
    <t xml:space="preserve"> 5.2 </t>
  </si>
  <si>
    <t xml:space="preserve"> 5.3 </t>
  </si>
  <si>
    <t xml:space="preserve"> 5.4 </t>
  </si>
  <si>
    <t xml:space="preserve"> 5.5 </t>
  </si>
  <si>
    <t>LAJE PRE-MOLD BETA 20 P/3,5KN/M2 VAO 6,2M INCL VIGOTAS TIJOLOS ARMADU-RA NEGATIVA CAPEAMENTO 3CM CONCRETO 15MPA ESCORAMENTO MATERIAL E MAO  DE OBRA.</t>
  </si>
  <si>
    <t>PAREDES E PAINÉIS</t>
  </si>
  <si>
    <t>GRAUTEAMENTO DE CINTA INTERMEDIÁRIA OU DE CONTRAVERGA EM ALVENARIA ESTRUTURAL. AF_01/2015</t>
  </si>
  <si>
    <t>GRAUTEAMENTO VERTICAL EM ALVENARIA ESTRUTURAL. AF_01/2015</t>
  </si>
  <si>
    <t xml:space="preserve"> 6.4 </t>
  </si>
  <si>
    <t>CORTE E DOBRA DE AÇO CA-50, DIÂMERO DE 32 MM, UTILIZADO EM ESTRUTURAS DIVERSAS, EXCETO LAJE. AF_10/2016</t>
  </si>
  <si>
    <t xml:space="preserve"> 6.5 </t>
  </si>
  <si>
    <t>Rufo pré-moldado em concreto, de 20 x 50 x 26 cm</t>
  </si>
  <si>
    <t>FABRICAÇÃO E INSTALAÇÃO DE ESTRUTURA PONTALETADA DE MADEIRA NÃO APARELHADA PARA TELHADOS COM MAIS QUE 2 ÁGUAS E PARA TELHA CERÂMICA OU DE CONCRETO, INCLUSO TRANSPORTE VERTICAL. AF_12/2015</t>
  </si>
  <si>
    <t>TRAMA DE MADEIRA COMPOSTA POR RIPAS, CAIBROS E TERÇAS PARA TELHADOS DE MAIS QUE 2 ÁGUAS PARA TELHA DE ENCAIXE DE CERÂMICA OU DE CONCRETO, INCLUSO TRANSPORTE VERTICAL. AF_07/2019</t>
  </si>
  <si>
    <t>TELHAMENTO COM TELHA CERÂMICA CAPA-CANAL, TIPO PLAN, COM MAIS DE 2 ÁGUAS, INCLUSO TRANSPORTE VERTICAL. AF_07/2019</t>
  </si>
  <si>
    <t>CUMEEIRA E ESPIGÃO PARA TELHA CERÂMICA EMBOÇADA COM ARGAMASSA TRAÇO 1:2:9 (CIMENTO, CAL E AREIA), PARA TELHADOS COM MAIS DE 2 ÁGUAS, INCLUSO TRANSPORTE VERTICAL. AF_07/2019</t>
  </si>
  <si>
    <t>CALHA EM CHAPA DE AÇO GALVANIZADO NÚMERO 24, DESENVOLVIMENTO DE 50 CM, INCLUSO TRANSPORTE VERTICAL. AF_07/2019</t>
  </si>
  <si>
    <t>SUBCOBERTURA COM MANTA PLÁSTICA REVESTIDA POR PELÍCULA DE ALUMÍNO, INCLUSO TRANSPORTE VERTICAL. AF_07/2019</t>
  </si>
  <si>
    <t>P2</t>
  </si>
  <si>
    <t xml:space="preserve"> 8.1.1 </t>
  </si>
  <si>
    <t>Equipamento automatizador de portas deslizantes para folha dupla</t>
  </si>
  <si>
    <t xml:space="preserve"> 8.1.2 </t>
  </si>
  <si>
    <t>VIDRO TEMPERADO INCOLOR, ESPESSURA 10MM, FORNECIMENTO E INSTALACAO, INCLUSIVE MASSA PARA VEDACAO</t>
  </si>
  <si>
    <t xml:space="preserve"> 8.1.3 </t>
  </si>
  <si>
    <t>Porta de entrada de correr em alumínio, sob medida</t>
  </si>
  <si>
    <t>P3</t>
  </si>
  <si>
    <t xml:space="preserve"> 8.2.1 </t>
  </si>
  <si>
    <t xml:space="preserve"> 8.2.2 </t>
  </si>
  <si>
    <t>Porta de abrir em alumínio com pintura eletrostática, sob medida - cor branca</t>
  </si>
  <si>
    <t>C1</t>
  </si>
  <si>
    <t xml:space="preserve"> 8.3.1 </t>
  </si>
  <si>
    <t>Caixilho em alumínio maxim-ar com vidro - branco</t>
  </si>
  <si>
    <t>C2</t>
  </si>
  <si>
    <t xml:space="preserve"> 8.4.1 </t>
  </si>
  <si>
    <t>Caixilho em alumínio de correr com vidro - branco</t>
  </si>
  <si>
    <t xml:space="preserve"> 8.5 </t>
  </si>
  <si>
    <t>C3</t>
  </si>
  <si>
    <t xml:space="preserve"> 8.5.1 </t>
  </si>
  <si>
    <t>ESQUADRIAS DE MADEIRA</t>
  </si>
  <si>
    <t>P1</t>
  </si>
  <si>
    <t>PM.19 - PORTA LISA COMUM/ ENCABEÇADA REVESTIDA COM LAMINADO MELAMÍNICO - 102X210CM</t>
  </si>
  <si>
    <t>Revestimento em aço inoxidável AISI 304, liga 18,8, chapa 20, espessura de 1 mm, acabamento escovado com grana especial</t>
  </si>
  <si>
    <t xml:space="preserve"> 9.1.3 </t>
  </si>
  <si>
    <t>FECHADURA DE EMBUTIR PARA PORTAS INTERNAS, COMPLETA, ACABAMENTO PADRÃO MÉDIO, COM EXECUÇÃO DE FURO - FORNECIMENTO E INSTALAÇÃO. AF_12/2019</t>
  </si>
  <si>
    <t>P4</t>
  </si>
  <si>
    <t>PM.53 - PORTA DE MADEIRA LISA COMUM/ ENCABEÇADA, REVESTIDA COM LAMINADO MELAMÍNICO - 2 FOLHAS 184X210CM</t>
  </si>
  <si>
    <t>Acréscimo de visor completo em porta de madeira</t>
  </si>
  <si>
    <t>FECHADURA DE EMBUTIR COM CILINDRO, EXTERNA, COMPLETA, ACABAMENTO PADRÃO MÉDIO, INCLUSO EXECUÇÃO DE FURO - FORNECIMENTO E INSTALAÇÃO. AF_12/2019</t>
  </si>
  <si>
    <t>Dobradiça em latão cromado, com mola tipo vai e vem, de 3"</t>
  </si>
  <si>
    <t>INSTALAÇÕES HIDRÁULICAS</t>
  </si>
  <si>
    <t>REDE DE ESGOTO SANITÁRIO</t>
  </si>
  <si>
    <t xml:space="preserve"> 10.1.1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</si>
  <si>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</si>
  <si>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10.1.2 </t>
  </si>
  <si>
    <t>CAIXA SIFONADA DE PVC RÍGIDO - 150X150MM</t>
  </si>
  <si>
    <t xml:space="preserve"> 10.1.3 </t>
  </si>
  <si>
    <t xml:space="preserve"> 10.1.4 </t>
  </si>
  <si>
    <t xml:space="preserve"> 10.1.5 </t>
  </si>
  <si>
    <t>REDE DE ÁGUA FRIA</t>
  </si>
  <si>
    <t xml:space="preserve"> 10.2.1 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</si>
  <si>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</si>
  <si>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 xml:space="preserve"> 10.2.2 </t>
  </si>
  <si>
    <t>REGISTRO DE GAVETA BRUTO, LATÃO, ROSCÁVEL, 3/4", COM ACABAMENTO E CANOPLA CROMADOS. FORNECIDO E INSTALADO EM RAMAL DE ÁGUA. AF_12/2014</t>
  </si>
  <si>
    <t xml:space="preserve"> 10.2.3 </t>
  </si>
  <si>
    <t xml:space="preserve"> 10.2.4 </t>
  </si>
  <si>
    <t>REDE DE ÁGUAS PLUVIAIS</t>
  </si>
  <si>
    <t>CAIXA ENTERRADA HIDRÁULICA RETANGULAR EM ALVENARIA COM TIJOLOS CERÂMICOS MACIÇOS, DIMENSÕES INTERNAS: 0,4X0,4X0,4 M PARA REDE DE DRENAGEM. AF_05/2018</t>
  </si>
  <si>
    <t>CAIXA ENTERRADA HIDRÁULICA RETANGULAR EM ALVENARIA COM TIJOLOS CERÂMICOS MACIÇOS, DIMENSÕES INTERNAS: 0,6X0,6X0,6 M PARA REDE DE DRENAGEM. AF_05/2018</t>
  </si>
  <si>
    <t>CA-21 CANALETA DE AGUAS PLUVIAIS EM CONCRETO (20CM)</t>
  </si>
  <si>
    <t>Grelha em alumínio fundido para caixas e canaletas - linha comercial</t>
  </si>
  <si>
    <t>LOUÇAS E METAIS</t>
  </si>
  <si>
    <t xml:space="preserve"> 10.4.1 </t>
  </si>
  <si>
    <t>LAVATÓRIO LOUÇA BRANCA SUSPENSO, 29,5 X 39CM OU EQUIVALENTE, PADRÃO POPULAR - FORNECIMENTO E INSTALAÇÃO. AF_01/2020</t>
  </si>
  <si>
    <t xml:space="preserve"> 10.4.2 </t>
  </si>
  <si>
    <t>Torneira de mesa para lavatório, acionamento hidromecânico, com registro integrado regulador de vazão, em latão cromado, DN= 1/2´</t>
  </si>
  <si>
    <t xml:space="preserve"> 10.4.3 </t>
  </si>
  <si>
    <t>SABONETEIRA PLASTICA TIPO DISPENSER PARA SABONETE LIQUIDO COM RESERVATORIO 800 A 1500 ML, INCLUSO FIXAÇÃO. AF_01/2020</t>
  </si>
  <si>
    <t xml:space="preserve"> 10.4.4 </t>
  </si>
  <si>
    <t>DISPENSER PAPEL TOALHA, DE PAREDE, MANUAL, PARA SANITÁRIOS - ABS - ALTO IMPACTO - AUTO CORTE</t>
  </si>
  <si>
    <t xml:space="preserve"> 10.4.5 </t>
  </si>
  <si>
    <t>ESPELHO CRISTAL ESPESSURA 4MM, COM MOLDURA EM ALUMINIO E COMPENSADO 6MM PLASTIFICADO COLADO</t>
  </si>
  <si>
    <t>AR CONDICIONADO</t>
  </si>
  <si>
    <t xml:space="preserve"> 10.5.1 </t>
  </si>
  <si>
    <t>TUBO, PVC, SOLDÁVEL, DN 25MM, INSTALADO EM DRENO DE AR-CONDICIONADO - FORNECIMENTO E INSTALAÇÃO. AF_12/2014</t>
  </si>
  <si>
    <t>CHAPISCO APLICADO NO TETO, COM ROLO PARA TEXTURA ACRÍLICA. ARGAMASSA TRAÇO 1:4 E EMULSÃO POLIMÉRICA (ADESIVO) COM PREPARO MANUAL. AF_06/2014</t>
  </si>
  <si>
    <t xml:space="preserve"> 12.2 </t>
  </si>
  <si>
    <t>MASSA ÚNICA, PARA RECEBIMENTO DE PINTURA, EM ARGAMASSA TRAÇO 1:2:8, PREPARO MECÂNICO COM BETONEIRA 400L, APLICADA MANUALMENTE EM TETO, ESPESSURA DE 10MM, COM EXECUÇÃO DE TALISCAS. AF_03/2015</t>
  </si>
  <si>
    <t>CHAPISCO APLICADO EM ALVENARIA (SEM PRESENÇA DE VÃOS) E ESTRUTURAS DE CONCRETO DE FACHADA, COM COLHER DE PEDREIRO.  ARGAMASSA TRAÇO 1:3 COM PREPARO EM BETONEIRA 400L. AF_06/2014</t>
  </si>
  <si>
    <t xml:space="preserve"> 13.2 </t>
  </si>
  <si>
    <t>MASSA ÚNICA, PARA RECEBIMENTO DE PINTURA, EM ARGAMASSA TRAÇO 1:2:8, PREPARO MANUAL, APLICADA MANUALMENTE EM FACES INTERNAS DE PAREDES, ESPESSURA DE 20MM, COM EXECUÇÃO DE TALISCAS. AF_06/2014</t>
  </si>
  <si>
    <t xml:space="preserve"> 13.3 </t>
  </si>
  <si>
    <t>Peitoril e/ou soleira em granito, espessura de 2 cm e largura até 20 cm, acabamento polido</t>
  </si>
  <si>
    <t>REVESTIMENTOS</t>
  </si>
  <si>
    <t>Revestimento em placa cerâmica esmaltada de 10x10 cm, assentado e rejuntado com argamassa industrializada</t>
  </si>
  <si>
    <t>Letras em aço escovado 25 x 25 cm</t>
  </si>
  <si>
    <t>Revestimento em placas de alumínio composto "ACM", espessura de 4 mm e acabamento em PVDF</t>
  </si>
  <si>
    <t>PISO INTERNO</t>
  </si>
  <si>
    <t xml:space="preserve"> 15.1.1 </t>
  </si>
  <si>
    <t>CONTRAPISO EM ARGAMASSA TRAÇO 1:4 (CIMENTO E AREIA), PREPARO MECÂNICO COM BETONEIRA 400 L, APLICADO EM ÁREAS SECAS SOBRE LAJE, NÃO ADERIDO, ESPESSURA 5CM. AF_06/2014</t>
  </si>
  <si>
    <t xml:space="preserve"> 15.1.2 </t>
  </si>
  <si>
    <t>CONTRAPISO AUTONIVELANTE, APLICADO SOBRE LAJE, ADERIDO, ESPESSURA 2CM. AF_06/2014</t>
  </si>
  <si>
    <t xml:space="preserve"> 15.1.3 </t>
  </si>
  <si>
    <t>Piso em granilite moldado no local</t>
  </si>
  <si>
    <t xml:space="preserve"> 15.1.4 </t>
  </si>
  <si>
    <t>Rodapé qualquer em granilite moldado no local até 10 cm</t>
  </si>
  <si>
    <t xml:space="preserve"> 15.1.5 </t>
  </si>
  <si>
    <t>Resina acrílica para piso de granilite</t>
  </si>
  <si>
    <t xml:space="preserve"> 15.1.6 </t>
  </si>
  <si>
    <t xml:space="preserve"> 15.1.7 </t>
  </si>
  <si>
    <t>Soleira em granilite moldado no local</t>
  </si>
  <si>
    <t xml:space="preserve"> 15.1.8 </t>
  </si>
  <si>
    <t>Faixa antiderrapante definitiva para degraus, soleiras, patamares ou pisos</t>
  </si>
  <si>
    <t>PISO EXTERNO</t>
  </si>
  <si>
    <t xml:space="preserve"> 15.2.1 </t>
  </si>
  <si>
    <t xml:space="preserve"> 15.2.2 </t>
  </si>
  <si>
    <t xml:space="preserve"> 15.2.3 </t>
  </si>
  <si>
    <t xml:space="preserve"> 15.2.4 </t>
  </si>
  <si>
    <t xml:space="preserve"> 15.2.5 </t>
  </si>
  <si>
    <t xml:space="preserve"> 15.2.6 </t>
  </si>
  <si>
    <t>POLIMENTO DE CONCRETO NOVO</t>
  </si>
  <si>
    <t xml:space="preserve"> 15.2.7 </t>
  </si>
  <si>
    <t>RECOMPOSIÇÃO DO CALÇAMENTO</t>
  </si>
  <si>
    <t xml:space="preserve"> 15.3.1 </t>
  </si>
  <si>
    <t>PISO EM PEDRA PORTUGUESA ASSENTADO SOBRE BASE DE AREIA, REJUNTADO COM CIMENTO COMUM</t>
  </si>
  <si>
    <t>APLICAÇÃO MANUAL DE PINTURA COM TINTA LÁTEX ACRÍLICA EM TETO, DUAS DEMÃOS. AF_06/2014</t>
  </si>
  <si>
    <t xml:space="preserve"> 16.2 </t>
  </si>
  <si>
    <t>APLICAÇÃO MANUAL DE PINTURA COM TINTA LÁTEX ACRÍLICA EM PAREDES, DUAS DEMÃOS. AF_06/2014</t>
  </si>
  <si>
    <t xml:space="preserve"> 16.3 </t>
  </si>
  <si>
    <t>Esmalte à base de água em massa, inclusive preparo</t>
  </si>
  <si>
    <t xml:space="preserve"> 16.4 </t>
  </si>
  <si>
    <t>Massa corrida à base de resina acrílica</t>
  </si>
  <si>
    <t xml:space="preserve"> 16.5 </t>
  </si>
  <si>
    <t xml:space="preserve"> 17 </t>
  </si>
  <si>
    <t>MOBILIÁRIOS</t>
  </si>
  <si>
    <t xml:space="preserve"> 17.1 </t>
  </si>
  <si>
    <t>COMPONENTES METÁLICOS</t>
  </si>
  <si>
    <t xml:space="preserve"> 17.1.1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</si>
  <si>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</si>
  <si>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17.1.2 </t>
  </si>
  <si>
    <t xml:space="preserve"> 17.2 </t>
  </si>
  <si>
    <t>BALCÃO DE ATENDIMENTO</t>
  </si>
  <si>
    <t xml:space="preserve"> 17.2.1 </t>
  </si>
  <si>
    <t xml:space="preserve"> 17.2.2 </t>
  </si>
  <si>
    <t xml:space="preserve"> 17.2.3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</si>
  <si>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</si>
  <si>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17.2.4 </t>
  </si>
  <si>
    <t xml:space="preserve"> 17.2.5 </t>
  </si>
  <si>
    <t xml:space="preserve"> 17.2.6 </t>
  </si>
  <si>
    <t>CORTE E DOBRA DE AÇO CA-50, DIÂMETRO DE 10,0 MM, UTILIZADO EM ESTRUTURAS DIVERSAS, EXCETO LAJES. AF_12/2015</t>
  </si>
  <si>
    <t xml:space="preserve"> 17.2.7 </t>
  </si>
  <si>
    <t xml:space="preserve"> 17.2.8 </t>
  </si>
  <si>
    <t>Tampo/bancada em granito, com frontão, espessura de 2 cm, acabamento polido</t>
  </si>
  <si>
    <t xml:space="preserve"> 17.3 </t>
  </si>
  <si>
    <t>DIVISÓRIA PARA O BOX</t>
  </si>
  <si>
    <t xml:space="preserve"> 17.3.1 </t>
  </si>
  <si>
    <t>DIVISORIAS DE CHAPAS DURATEX OU SIMILAR,INCL ENTARUGAMENTO</t>
  </si>
  <si>
    <t xml:space="preserve"> 18 </t>
  </si>
  <si>
    <t xml:space="preserve"> 18.1 </t>
  </si>
  <si>
    <t>LIMPEZA DA OBRA</t>
  </si>
  <si>
    <t xml:space="preserve"> 18.1.1 </t>
  </si>
  <si>
    <t xml:space="preserve"> 18.2 </t>
  </si>
  <si>
    <t>RECOMPOSIÇÃO DO JARDIM</t>
  </si>
  <si>
    <t xml:space="preserve"> 18.2.1 </t>
  </si>
  <si>
    <t>PLANTIO DE GRAMA EM PLACAS. AF_05/2018</t>
  </si>
  <si>
    <t xml:space="preserve"> 18.2.2 </t>
  </si>
  <si>
    <t>PLANTIO DE ARBUSTO OU  CERCA VIVA. AF_05/2018</t>
  </si>
  <si>
    <t xml:space="preserve"> 18.3 </t>
  </si>
  <si>
    <t>INDICAÇÃO DE VAGA PCD</t>
  </si>
  <si>
    <t xml:space="preserve"> 18.3.1 </t>
  </si>
  <si>
    <t>Sinalização vertical em placa de aço galvanizada com pintura em esmalte sintético</t>
  </si>
  <si>
    <t xml:space="preserve"> 18.3.2 </t>
  </si>
  <si>
    <t>Suporte de perfil metálico galvanizado</t>
  </si>
  <si>
    <t xml:space="preserve"> 18.3.3 </t>
  </si>
  <si>
    <t>Sinalização com pictograma para vaga de estacionamento, com faixas demarcatórias</t>
  </si>
  <si>
    <t>PLACA DE OBRA EM CHAPA DE ACO GALVANIZADO</t>
  </si>
  <si>
    <t>ALVENARIA DE VEDAÇÃO DE BLOCOS CERÂMICOS FURADOS NA VERTICAL DE 19X19X39CM (ESPESSURA 19CM) DE PAREDES COM ÁREA LÍQUIDA MAIOR OU IGUAL A 6M² COM VÃOS E ARGAMASSA DE ASSENTAMENTO COM PREPARO EM BETONEIRA. AF_06/2014</t>
  </si>
  <si>
    <t>ALVENARIA ESTRUTURAL DE BLOCOS CERÂMICOS 14X19X39, (ESPESSURA DE 14 CM), PARA PAREDES COM ÁREA LÍQUIDA MENOR QUE 6M², SEM VÃOS, UTILIZANDO COLHER DE PEDREIRO E ARGAMASSA DE ASSENTAMENTO COM PREPARO EM BETONEIRA. AF_12/2014</t>
  </si>
  <si>
    <t>RUFO EM CHAPA DE AÇO GALVANIZADO NÚMERO 24, CORTE DE 25 CM, INCLUSO TRANSPORTE VERTICAL. AF_07/2019</t>
  </si>
  <si>
    <t xml:space="preserve"> 11.1 </t>
  </si>
  <si>
    <t xml:space="preserve"> 11.2 </t>
  </si>
  <si>
    <t xml:space="preserve"> 11.3 </t>
  </si>
  <si>
    <t xml:space="preserve"> 11.4 </t>
  </si>
  <si>
    <t>CAIXA DE PASSAGEM METÁLICA DE EMBUTIR 30X30X12 CM</t>
  </si>
  <si>
    <t>Un</t>
  </si>
  <si>
    <t xml:space="preserve"> 11.5 </t>
  </si>
  <si>
    <t>CAIXA DE PASSAGEM 40X40X50 FUNDO BRITA COM TAMPA</t>
  </si>
  <si>
    <t xml:space="preserve"> 11.6 </t>
  </si>
  <si>
    <t>Caixa em PVC de 4´ x 2´</t>
  </si>
  <si>
    <t xml:space="preserve"> 11.7 </t>
  </si>
  <si>
    <t>Caixa em PVC de 4´ x 4´</t>
  </si>
  <si>
    <t xml:space="preserve"> 11.8 </t>
  </si>
  <si>
    <t>CAIXA OCTOGONAL 4" X 4", PVC, INSTALADA EM LAJE - FORNECIMENTO E INSTALAÇÃO. AF_12/2015</t>
  </si>
  <si>
    <t xml:space="preserve"> 11.9 </t>
  </si>
  <si>
    <t>QUADRO DE DISTRIBUICAO DE ENERGIA DE EMBUTIR, EM CHAPA METALICA, PARA 18 DISJUNTORES TERMOMAGNETICOS MONOPOLARES, COM BARRAMENTO TRIFASICO E NEUTRO, FORNECIMENTO E INSTALACAO</t>
  </si>
  <si>
    <t xml:space="preserve"> 11.10 </t>
  </si>
  <si>
    <t>CABO DE COBRE FLEXÍVEL ISOLADO, 1,5 MM², ANTI-CHAMA 0,6/1,0 KV, PARA CIRCUITOS TERMINAIS - FORNECIMENTO E INSTALAÇÃO. AF_12/2015</t>
  </si>
  <si>
    <t xml:space="preserve"> 11.11 </t>
  </si>
  <si>
    <t>CABO DE COBRE FLEXÍVEL ISOLADO, 2,5 MM², ANTI-CHAMA 0,6/1,0 KV, PARA CIRCUITOS TERMINAIS - FORNECIMENTO E INSTALAÇÃO. AF_12/2015</t>
  </si>
  <si>
    <t xml:space="preserve"> 11.12 </t>
  </si>
  <si>
    <t>CABO DE COBRE FLEXÍVEL ISOLADO, 4 MM², ANTI-CHAMA 0,6/1,0 KV, PARA CIRCUITOS TERMINAIS - FORNECIMENTO E INSTALAÇÃO. AF_12/2015</t>
  </si>
  <si>
    <t xml:space="preserve"> 11.13 </t>
  </si>
  <si>
    <t xml:space="preserve"> 11.14 </t>
  </si>
  <si>
    <t>CABO DE COBRE FLEXÍVEL ISOLADO, 16 MM², ANTI-CHAMA 0,6/1,0 KV, PARA CIRCUITOS TERMINAIS - FORNECIMENTO E INSTALAÇÃO. AF_12/2015</t>
  </si>
  <si>
    <t xml:space="preserve"> 11.15 </t>
  </si>
  <si>
    <t>DISJUNTOR BIPOLAR TIPO DIN, CORRENTE NOMINAL DE 20A - FORNECIMENTO E INSTALAÇÃO. AF_04/2016</t>
  </si>
  <si>
    <t xml:space="preserve"> 11.16 </t>
  </si>
  <si>
    <t>DISJUNTOR MONOPOLAR TIPO DIN, CORRENTE NOMINAL DE 10A - FORNECIMENTO E INSTALAÇÃO. AF_04/2016</t>
  </si>
  <si>
    <t xml:space="preserve"> 11.17 </t>
  </si>
  <si>
    <t>DISJUNTOR MONOPOLAR TIPO DIN, CORRENTE NOMINAL DE 16A - FORNECIMENTO E INSTALAÇÃO. AF_04/2016</t>
  </si>
  <si>
    <t xml:space="preserve"> 11.18 </t>
  </si>
  <si>
    <t>DISJUNTOR MONOPOLAR TIPO DIN, CORRENTE NOMINAL DE 20A - FORNECIMENTO E INSTALAÇÃO. AF_04/2016</t>
  </si>
  <si>
    <t xml:space="preserve"> 11.19 </t>
  </si>
  <si>
    <t>DISJUNTOR MONOPOLAR TIPO DIN, CORRENTE NOMINAL DE 25A - FORNECIMENTO E INSTALAÇÃO. AF_04/2016</t>
  </si>
  <si>
    <t xml:space="preserve"> 11.20 </t>
  </si>
  <si>
    <t>Disjuntor termomagnético, tripolar 220/380 V, corrente de 60 A até 100 A</t>
  </si>
  <si>
    <t xml:space="preserve"> 11.21 </t>
  </si>
  <si>
    <t>Disjuntor em caixa moldada tripolar, térmico e magnético fixos, tensão de isolamento 480/690V, de 70A até 150A</t>
  </si>
  <si>
    <t xml:space="preserve"> 11.22 </t>
  </si>
  <si>
    <t>DPS - DISPOSITIVO PROTECAO CONTRA SURTOS (ENERGIA)</t>
  </si>
  <si>
    <t xml:space="preserve"> 11.23 </t>
  </si>
  <si>
    <t>ELETRODUTO FLEXÍVEL CORRUGADO, PEAD, DN 40 MM (1 1/4"), PARA CIRCUITOS TERMINAIS, INSTALADO EM PAREDE - FORNECIMENTO E INSTALAÇÃO. AF_12/2015</t>
  </si>
  <si>
    <t xml:space="preserve"> 11.24 </t>
  </si>
  <si>
    <t>ELETRODUTO FLEXÍVEL CORRUGADO, PEAD, DN 63 (2")  - FORNECIMENTO E INSTALAÇÃO. AF_04/2016</t>
  </si>
  <si>
    <t xml:space="preserve"> 11.25 </t>
  </si>
  <si>
    <t>ELETRODUTO FLEXÍVEL CORRUGADO, PVC, DN 32 MM (1"), PARA CIRCUITOS TERMINAIS, INSTALADO EM PAREDE - FORNECIMENTO E INSTALAÇÃO. AF_12/2015</t>
  </si>
  <si>
    <t xml:space="preserve"> 11.26 </t>
  </si>
  <si>
    <t>ELETRODUTO FLEXÍVEL CORRUGADO, PVC, DN 25 MM (3/4"), PARA CIRCUITOS TERMINAIS, INSTALADO EM PAREDE - FORNECIMENTO E INSTALAÇÃO. AF_12/2015</t>
  </si>
  <si>
    <t xml:space="preserve"> 11.27 </t>
  </si>
  <si>
    <t>Placa de 4´ x 2´</t>
  </si>
  <si>
    <t xml:space="preserve"> 11.28 </t>
  </si>
  <si>
    <t>Placa de 4´ x 4´</t>
  </si>
  <si>
    <t xml:space="preserve"> 11.29 </t>
  </si>
  <si>
    <t>HASTE DE ATERRAMENTO 5/8  PARA SPDA - FORNECIMENTO E INSTALAÇÃO. AF_12/2017</t>
  </si>
  <si>
    <t xml:space="preserve"> 11.30 </t>
  </si>
  <si>
    <t>Dispositivo diferencial residual de 25 A x 30 mA - 2 polos</t>
  </si>
  <si>
    <t xml:space="preserve"> 11.31 </t>
  </si>
  <si>
    <t>INTERRUPTOR SIMPLES (1 MÓDULO), 10A/250V, INCLUINDO SUPORTE E PLACA - FORNECIMENTO E INSTALAÇÃO. AF_12/2015</t>
  </si>
  <si>
    <t xml:space="preserve"> 11.32 </t>
  </si>
  <si>
    <t>INTERRUPTOR PARALELO (2 MÓDULOS), 10A/250V, INCLUINDO SUPORTE E PLACA - FORNECIMENTO E INSTALAÇÃO. AF_12/2015</t>
  </si>
  <si>
    <t xml:space="preserve"> 11.33 </t>
  </si>
  <si>
    <t>LÂMPADA TUBULAR LED DE 18/20 W, BASE G13 - FORNECIMENTO E INSTALAÇÃO. AF_02/2020_P</t>
  </si>
  <si>
    <t xml:space="preserve"> 11.34 </t>
  </si>
  <si>
    <t>LUMINÁRIA COMERCIAL DE SOBREPOR COM DIFUSOR TRANSPARENTE OU FOSCO PARA 2 LÂMPADAS TUBULARES DE LED 18/20W - COMPLETA</t>
  </si>
  <si>
    <t xml:space="preserve"> 11.35 </t>
  </si>
  <si>
    <t>LUMINÁRIA TIPO PLAFON, DE SOBREPOR, COM 1 LÂMPADA LED DE 12/13 W, SEM REATOR - FORNECIMENTO E INSTALAÇÃO. AF_02/2020</t>
  </si>
  <si>
    <t xml:space="preserve"> 11.36 </t>
  </si>
  <si>
    <t>PROJETOR PARA USO EXTERNO COM LÂMPADA LED DE 100W - COMPLETA</t>
  </si>
  <si>
    <t xml:space="preserve"> 11.37 </t>
  </si>
  <si>
    <t>RELE FOTOELETRICO P/ COMANDO DE ILUMINACAO EXTERNA 220V/1000W - FORNECIMENTO E INSTALACAO</t>
  </si>
  <si>
    <t xml:space="preserve"> 11.38 </t>
  </si>
  <si>
    <t>Terminal de pressão/compressão para cabo de 16 mm²</t>
  </si>
  <si>
    <t xml:space="preserve"> 11.39 </t>
  </si>
  <si>
    <t>Terminal de compressão para cabo de   4 mm2 - fornecimento e instalação</t>
  </si>
  <si>
    <t xml:space="preserve"> 11.40 </t>
  </si>
  <si>
    <t>Terminal de pressão/compressão para cabo de 6 até 10 mm²</t>
  </si>
  <si>
    <t xml:space="preserve"> 11.41 </t>
  </si>
  <si>
    <t>Tomada para TV, tipo pino Jack, com placa</t>
  </si>
  <si>
    <t>TOMADA DE REDE RJ45 - FORNECIMENTO E INSTALAÇÃO. AF_11/2019</t>
  </si>
  <si>
    <t>Tomada 2P+T de 10 A - 250 V, completa</t>
  </si>
  <si>
    <t>Tomada 2P+T de 20 A - 250 V, completa</t>
  </si>
  <si>
    <t>Concreto usinado, fck = 20 MPa - para bombeamento</t>
  </si>
  <si>
    <t>Corrimão tubular em aço galvanizado, diâmetro 1 1/2´</t>
  </si>
  <si>
    <t>ALVENARIA ESTRUTURAL DE BLOCOS CERÂMICOS 14X19X39, (ESPESSURA DE 14 CM), PARA PAREDES COM ÁREA LÍQUIDA MAIOR OU IGUAL QUE 6M², SEM VÃOS, UTILIZANDO PALHETA E ARGAMASSA DE ASSENTAMENTO COM PREPARO EM BETONEIRA. AF_12/2014</t>
  </si>
  <si>
    <t>Código</t>
  </si>
  <si>
    <t>Banco</t>
  </si>
  <si>
    <t>Valor Unit</t>
  </si>
  <si>
    <t>Valor Unit com BDI</t>
  </si>
  <si>
    <t>Total</t>
  </si>
  <si>
    <t xml:space="preserve"> 74209/001 </t>
  </si>
  <si>
    <t>SINAPI</t>
  </si>
  <si>
    <t xml:space="preserve"> 02.02.130 </t>
  </si>
  <si>
    <t>CPOS</t>
  </si>
  <si>
    <t xml:space="preserve"> 98459 </t>
  </si>
  <si>
    <t xml:space="preserve"> 99059 </t>
  </si>
  <si>
    <t xml:space="preserve"> 97644 </t>
  </si>
  <si>
    <t xml:space="preserve"> 97645 </t>
  </si>
  <si>
    <t xml:space="preserve"> 03.02.040 </t>
  </si>
  <si>
    <t xml:space="preserve"> 04.11.020 </t>
  </si>
  <si>
    <t xml:space="preserve"> 04.09.100 </t>
  </si>
  <si>
    <t xml:space="preserve"> 03.01.040 </t>
  </si>
  <si>
    <t xml:space="preserve"> 13.50.002 </t>
  </si>
  <si>
    <t>FDE</t>
  </si>
  <si>
    <t xml:space="preserve"> 04.04.020 </t>
  </si>
  <si>
    <t xml:space="preserve"> 05.07.050 </t>
  </si>
  <si>
    <t xml:space="preserve"> 73822/002 </t>
  </si>
  <si>
    <t xml:space="preserve"> 043100 </t>
  </si>
  <si>
    <t>SIURB INFRA</t>
  </si>
  <si>
    <t xml:space="preserve"> 96385 </t>
  </si>
  <si>
    <t xml:space="preserve"> 97914 </t>
  </si>
  <si>
    <t xml:space="preserve"> 90877 </t>
  </si>
  <si>
    <t xml:space="preserve"> 93358 </t>
  </si>
  <si>
    <t xml:space="preserve"> 94098 </t>
  </si>
  <si>
    <t xml:space="preserve"> 6514 </t>
  </si>
  <si>
    <t xml:space="preserve"> 10.01.040 </t>
  </si>
  <si>
    <t xml:space="preserve"> 11.01.260 </t>
  </si>
  <si>
    <t xml:space="preserve"> 11.16.080 </t>
  </si>
  <si>
    <t xml:space="preserve"> 95474 </t>
  </si>
  <si>
    <t xml:space="preserve"> 96995 </t>
  </si>
  <si>
    <t xml:space="preserve"> 92263 </t>
  </si>
  <si>
    <t xml:space="preserve"> 74141/004 </t>
  </si>
  <si>
    <t xml:space="preserve"> 87493 </t>
  </si>
  <si>
    <t xml:space="preserve"> 89284 </t>
  </si>
  <si>
    <t xml:space="preserve"> 89994 </t>
  </si>
  <si>
    <t xml:space="preserve"> 89993 </t>
  </si>
  <si>
    <t xml:space="preserve"> 95448 </t>
  </si>
  <si>
    <t xml:space="preserve"> 6.6 </t>
  </si>
  <si>
    <t xml:space="preserve"> 16.33.410 </t>
  </si>
  <si>
    <t xml:space="preserve"> 92567 </t>
  </si>
  <si>
    <t xml:space="preserve"> 92540 </t>
  </si>
  <si>
    <t xml:space="preserve"> 94446 </t>
  </si>
  <si>
    <t xml:space="preserve"> 94219 </t>
  </si>
  <si>
    <t xml:space="preserve"> 7.5 </t>
  </si>
  <si>
    <t xml:space="preserve"> 94226 </t>
  </si>
  <si>
    <t xml:space="preserve"> 7.6 </t>
  </si>
  <si>
    <t xml:space="preserve"> 94228 </t>
  </si>
  <si>
    <t xml:space="preserve"> 7.7 </t>
  </si>
  <si>
    <t xml:space="preserve"> 94231 </t>
  </si>
  <si>
    <t xml:space="preserve"> 28.20.800 </t>
  </si>
  <si>
    <t xml:space="preserve"> 72120 </t>
  </si>
  <si>
    <t xml:space="preserve"> 25.02.040 </t>
  </si>
  <si>
    <t xml:space="preserve"> 25.02.300 </t>
  </si>
  <si>
    <t xml:space="preserve"> 8.2.3 </t>
  </si>
  <si>
    <t xml:space="preserve"> 28.20.850 </t>
  </si>
  <si>
    <t>Barra antipânico para porta dupla com travamentos horizontal e vertical completa, com maçaneta tipo alavanca e chave, para vãos de 1,70 a 2,60 m</t>
  </si>
  <si>
    <t xml:space="preserve"> 25.01.361 </t>
  </si>
  <si>
    <t xml:space="preserve"> 25.01.380 </t>
  </si>
  <si>
    <t xml:space="preserve"> 070119 </t>
  </si>
  <si>
    <t>SIURB</t>
  </si>
  <si>
    <t xml:space="preserve"> 21.03.010 </t>
  </si>
  <si>
    <t xml:space="preserve"> 91306 </t>
  </si>
  <si>
    <t xml:space="preserve"> 070304 </t>
  </si>
  <si>
    <t xml:space="preserve"> 9.2.3 </t>
  </si>
  <si>
    <t xml:space="preserve"> 23.20.140 </t>
  </si>
  <si>
    <t xml:space="preserve"> 9.2.4 </t>
  </si>
  <si>
    <t xml:space="preserve"> 90830 </t>
  </si>
  <si>
    <t xml:space="preserve"> 9.2.5 </t>
  </si>
  <si>
    <t xml:space="preserve"> 28.20.430 </t>
  </si>
  <si>
    <t xml:space="preserve"> 74104/001 </t>
  </si>
  <si>
    <t xml:space="preserve"> 101012 </t>
  </si>
  <si>
    <t xml:space="preserve"> 94794 </t>
  </si>
  <si>
    <t xml:space="preserve"> 89987 </t>
  </si>
  <si>
    <t xml:space="preserve"> 10.3.1 </t>
  </si>
  <si>
    <t xml:space="preserve"> 99251 </t>
  </si>
  <si>
    <t xml:space="preserve"> 10.3.2 </t>
  </si>
  <si>
    <t xml:space="preserve"> 99253 </t>
  </si>
  <si>
    <t xml:space="preserve"> 10.3.3 </t>
  </si>
  <si>
    <t xml:space="preserve"> 16.05.031 </t>
  </si>
  <si>
    <t xml:space="preserve"> 10.3.4 </t>
  </si>
  <si>
    <t xml:space="preserve"> 49.06.170 </t>
  </si>
  <si>
    <t xml:space="preserve"> 10.3.5 </t>
  </si>
  <si>
    <t xml:space="preserve"> 86904 </t>
  </si>
  <si>
    <t xml:space="preserve"> 44.03.310 </t>
  </si>
  <si>
    <t xml:space="preserve"> 95547 </t>
  </si>
  <si>
    <t xml:space="preserve"> 101466 </t>
  </si>
  <si>
    <t xml:space="preserve"> 74125/002 </t>
  </si>
  <si>
    <t xml:space="preserve"> 89865 </t>
  </si>
  <si>
    <t xml:space="preserve"> 070647 </t>
  </si>
  <si>
    <t>AGETOP CIVIL</t>
  </si>
  <si>
    <t xml:space="preserve"> 83447 </t>
  </si>
  <si>
    <t xml:space="preserve"> 40.07.010 </t>
  </si>
  <si>
    <t xml:space="preserve"> 40.07.020 </t>
  </si>
  <si>
    <t xml:space="preserve"> 91936 </t>
  </si>
  <si>
    <t xml:space="preserve"> 74131/004 </t>
  </si>
  <si>
    <t xml:space="preserve"> 91925 </t>
  </si>
  <si>
    <t xml:space="preserve"> 91927 </t>
  </si>
  <si>
    <t xml:space="preserve"> 91929 </t>
  </si>
  <si>
    <t xml:space="preserve"> 91935 </t>
  </si>
  <si>
    <t xml:space="preserve"> 93662 </t>
  </si>
  <si>
    <t xml:space="preserve"> 93653 </t>
  </si>
  <si>
    <t xml:space="preserve"> 93654 </t>
  </si>
  <si>
    <t xml:space="preserve"> 93655 </t>
  </si>
  <si>
    <t xml:space="preserve"> 93656 </t>
  </si>
  <si>
    <t xml:space="preserve"> 37.13.660 </t>
  </si>
  <si>
    <t xml:space="preserve"> 37.25.100 </t>
  </si>
  <si>
    <t xml:space="preserve"> 09.02.043 </t>
  </si>
  <si>
    <t xml:space="preserve"> 91860 </t>
  </si>
  <si>
    <t xml:space="preserve"> 97668 </t>
  </si>
  <si>
    <t xml:space="preserve"> 91856 </t>
  </si>
  <si>
    <t xml:space="preserve"> 91854 </t>
  </si>
  <si>
    <t xml:space="preserve"> 40.20.120 </t>
  </si>
  <si>
    <t xml:space="preserve"> 40.20.140 </t>
  </si>
  <si>
    <t xml:space="preserve"> 96985 </t>
  </si>
  <si>
    <t xml:space="preserve"> 37.17.060 </t>
  </si>
  <si>
    <t xml:space="preserve"> 91953 </t>
  </si>
  <si>
    <t xml:space="preserve"> 91961 </t>
  </si>
  <si>
    <t xml:space="preserve"> 100903 </t>
  </si>
  <si>
    <t xml:space="preserve"> 090951 </t>
  </si>
  <si>
    <t xml:space="preserve"> 97592 </t>
  </si>
  <si>
    <t xml:space="preserve"> 090938 </t>
  </si>
  <si>
    <t xml:space="preserve"> 83399 </t>
  </si>
  <si>
    <t xml:space="preserve"> 39.10.080 </t>
  </si>
  <si>
    <t xml:space="preserve"> 8007 </t>
  </si>
  <si>
    <t>ORSE</t>
  </si>
  <si>
    <t xml:space="preserve"> 39.10.060 </t>
  </si>
  <si>
    <t xml:space="preserve"> 69.20.340 </t>
  </si>
  <si>
    <t xml:space="preserve"> 98307 </t>
  </si>
  <si>
    <t xml:space="preserve"> 40.04.450 </t>
  </si>
  <si>
    <t xml:space="preserve"> 40.04.460 </t>
  </si>
  <si>
    <t xml:space="preserve"> 87881 </t>
  </si>
  <si>
    <t xml:space="preserve"> 90408 </t>
  </si>
  <si>
    <t xml:space="preserve"> 87894 </t>
  </si>
  <si>
    <t xml:space="preserve"> 87530 </t>
  </si>
  <si>
    <t xml:space="preserve"> 19.01.062 </t>
  </si>
  <si>
    <t xml:space="preserve"> 14.1.2 </t>
  </si>
  <si>
    <t xml:space="preserve"> 87775 </t>
  </si>
  <si>
    <t xml:space="preserve"> 14.1.3 </t>
  </si>
  <si>
    <t xml:space="preserve"> 18.11.022 </t>
  </si>
  <si>
    <t>LETRA FACHADEIRA</t>
  </si>
  <si>
    <t xml:space="preserve"> 3227 </t>
  </si>
  <si>
    <t xml:space="preserve"> 21.03.151 </t>
  </si>
  <si>
    <t xml:space="preserve"> 87690 </t>
  </si>
  <si>
    <t xml:space="preserve"> 88476 </t>
  </si>
  <si>
    <t xml:space="preserve"> 17.10.020 </t>
  </si>
  <si>
    <t xml:space="preserve"> 17.10.200 </t>
  </si>
  <si>
    <t xml:space="preserve"> 17.40.150 </t>
  </si>
  <si>
    <t xml:space="preserve"> 10.02.020 </t>
  </si>
  <si>
    <t xml:space="preserve"> 17.10.100 </t>
  </si>
  <si>
    <t xml:space="preserve"> 17.40.110 </t>
  </si>
  <si>
    <t xml:space="preserve"> 11.20.050 </t>
  </si>
  <si>
    <t xml:space="preserve"> 034051 </t>
  </si>
  <si>
    <t xml:space="preserve"> 84183 </t>
  </si>
  <si>
    <t xml:space="preserve"> 88488 </t>
  </si>
  <si>
    <t xml:space="preserve"> 88489 </t>
  </si>
  <si>
    <t xml:space="preserve"> 33.10.041 </t>
  </si>
  <si>
    <t xml:space="preserve"> 33.02.080 </t>
  </si>
  <si>
    <t xml:space="preserve"> 99837 </t>
  </si>
  <si>
    <t xml:space="preserve"> 24.03.310 </t>
  </si>
  <si>
    <t xml:space="preserve"> 89298 </t>
  </si>
  <si>
    <t xml:space="preserve"> 87532 </t>
  </si>
  <si>
    <t xml:space="preserve"> 92794 </t>
  </si>
  <si>
    <t xml:space="preserve"> 44.02.062 </t>
  </si>
  <si>
    <t xml:space="preserve"> 04.80.015 </t>
  </si>
  <si>
    <t xml:space="preserve"> 55.01.020 </t>
  </si>
  <si>
    <t xml:space="preserve"> 98504 </t>
  </si>
  <si>
    <t xml:space="preserve"> 98509 </t>
  </si>
  <si>
    <t xml:space="preserve"> 97.05.100 </t>
  </si>
  <si>
    <t xml:space="preserve"> 97.05.140 </t>
  </si>
  <si>
    <t xml:space="preserve"> 30.06.110 </t>
  </si>
  <si>
    <t>Total Por Etapa</t>
  </si>
  <si>
    <t>30 DIAS</t>
  </si>
  <si>
    <t>60 DIAS</t>
  </si>
  <si>
    <t>90 DIAS</t>
  </si>
  <si>
    <t>120 DIAS</t>
  </si>
  <si>
    <t>150 DIAS</t>
  </si>
  <si>
    <t>Porcentagem</t>
  </si>
  <si>
    <t>Custo</t>
  </si>
  <si>
    <t>Porcentagem Acumulado</t>
  </si>
  <si>
    <t>Custo Acumulado</t>
  </si>
  <si>
    <t>IMPERMEABILIZAÇÃO DE SUPERFÍCIE COM MANTA ASFÁLTICA, UMA CAMADA, INCLUSIVE APLICAÇÃO DE PRIMER ASFÁLTICO, E=3MM. AF_06/2018</t>
  </si>
  <si>
    <t>TC-09 TAMPA DE CONCRETO PRE-MOLDADA PERF. P/ CANALETA L=20CM</t>
  </si>
  <si>
    <t>Verniz fungicida para madeira</t>
  </si>
  <si>
    <t xml:space="preserve"> 98546 </t>
  </si>
  <si>
    <t xml:space="preserve"> 16.05.046 </t>
  </si>
  <si>
    <t xml:space="preserve"> 10.3.6 </t>
  </si>
  <si>
    <t xml:space="preserve"> 33.05.010 </t>
  </si>
  <si>
    <t>REMOÇÃO</t>
  </si>
  <si>
    <t xml:space="preserve"> 09.01.020 </t>
  </si>
  <si>
    <t>Forma em madeira comum para fundação</t>
  </si>
  <si>
    <t xml:space="preserve"> 91793 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</si>
  <si>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</si>
  <si>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</si>
  <si>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</si>
  <si>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</si>
  <si>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</si>
  <si>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91788 </t>
  </si>
  <si>
    <t>(COMPOSIÇÃO REPRESENTATIVA) DO SERVIÇO DE INSTALAÇÃO DE TUBOS DE PVC, SOLDÁVEL, ÁGUA FRIA, DN 50 MM (INSTALADO EM PRUMADA), INCLUSIVE CONEXÕES, CORTES E FIXAÇÕES, PARA PRÉDIOS. AF_10/2015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</si>
  <si>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</si>
  <si>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</si>
  <si>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</si>
  <si>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</si>
  <si>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</si>
  <si>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</si>
  <si>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TOTAL</t>
  </si>
  <si>
    <r>
      <rPr>
        <b/>
        <sz val="12"/>
        <rFont val="Arial Narrow"/>
        <family val="2"/>
      </rPr>
      <t xml:space="preserve">Local: </t>
    </r>
    <r>
      <rPr>
        <sz val="12"/>
        <rFont val="Arial Narrow"/>
        <family val="2"/>
      </rPr>
      <t>Rua 6 nº 310, Centro, santa Gertrudes/SP</t>
    </r>
  </si>
  <si>
    <t xml:space="preserve">Data Base:  </t>
  </si>
  <si>
    <t>Modelo de Planilha Orçamentária</t>
  </si>
  <si>
    <t>Modelo de Cronograma Físico e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</si>
</sst>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\-??_);_(@_)"/>
    <numFmt numFmtId="166" formatCode="_(&quot;R$&quot;* #,##0.00_);_(&quot;R$&quot;* \(#,##0.00\);_(&quot;R$&quot;* \-??_);_(@_)"/>
    <numFmt numFmtId="167" formatCode="0.0"/>
  </numFmts>
  <fonts count="1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2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3">
    <xf numFmtId="0" fontId="0" fillId="0" borderId="0"/>
    <xf numFmtId="0" fontId="2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9" fillId="0" borderId="0"/>
    <xf numFmtId="9" fontId="11" fillId="0" borderId="0"/>
    <xf numFmtId="166" fontId="11" fillId="0" borderId="0"/>
    <xf numFmtId="165" fontId="11" fillId="0" borderId="0"/>
    <xf numFmtId="165" fontId="11" fillId="0" borderId="0"/>
    <xf numFmtId="0" fontId="11" fillId="0" borderId="0"/>
    <xf numFmtId="44" fontId="9" fillId="0" borderId="0" applyFill="0" applyBorder="0" applyAlignment="0" applyProtection="0"/>
    <xf numFmtId="0" fontId="12" fillId="0" borderId="0"/>
    <xf numFmtId="164" fontId="9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ill="0" applyBorder="0" applyAlignment="0" applyProtection="0"/>
    <xf numFmtId="0" fontId="8" fillId="0" borderId="0"/>
    <xf numFmtId="0" fontId="1" fillId="0" borderId="0"/>
  </cellStyleXfs>
  <cellXfs count="71">
    <xf numFmtId="0" fontId="0" fillId="0" borderId="0" xfId="0"/>
    <xf numFmtId="0" fontId="0" fillId="0" borderId="0" xfId="0" applyAlignment="1">
      <alignment vertical="center"/>
    </xf>
    <xf numFmtId="167" fontId="13" fillId="3" borderId="0" xfId="7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10" fillId="0" borderId="2" xfId="7" applyFont="1" applyBorder="1" applyAlignment="1" applyProtection="1">
      <alignment horizontal="center" vertical="center"/>
    </xf>
    <xf numFmtId="10" fontId="10" fillId="4" borderId="2" xfId="7" applyNumberFormat="1" applyFont="1" applyFill="1" applyBorder="1" applyAlignment="1" applyProtection="1">
      <alignment horizontal="center" vertical="center"/>
      <protection locked="0"/>
    </xf>
    <xf numFmtId="10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0" fillId="0" borderId="0" xfId="0"/>
    <xf numFmtId="4" fontId="4" fillId="5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14" fillId="0" borderId="2" xfId="7" applyFont="1" applyFill="1" applyBorder="1" applyAlignment="1" applyProtection="1">
      <alignment horizontal="center" vertical="center" wrapText="1"/>
    </xf>
    <xf numFmtId="10" fontId="14" fillId="0" borderId="2" xfId="7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right" vertical="top" wrapText="1"/>
    </xf>
    <xf numFmtId="4" fontId="0" fillId="0" borderId="0" xfId="0" applyNumberFormat="1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/>
    <xf numFmtId="0" fontId="3" fillId="2" borderId="0" xfId="21" applyFont="1" applyFill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16" fillId="2" borderId="2" xfId="0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0" fontId="14" fillId="0" borderId="2" xfId="7" applyFont="1" applyBorder="1" applyAlignment="1" applyProtection="1">
      <alignment horizontal="center" vertical="center"/>
    </xf>
    <xf numFmtId="4" fontId="14" fillId="0" borderId="2" xfId="7" applyNumberFormat="1" applyFont="1" applyFill="1" applyBorder="1" applyAlignment="1" applyProtection="1">
      <alignment horizontal="center" vertical="center" wrapText="1"/>
    </xf>
    <xf numFmtId="0" fontId="9" fillId="0" borderId="2" xfId="7" applyFont="1" applyBorder="1" applyAlignment="1" applyProtection="1">
      <alignment horizontal="left" vertical="center" wrapText="1"/>
    </xf>
    <xf numFmtId="0" fontId="9" fillId="0" borderId="2" xfId="7" applyFont="1" applyBorder="1" applyAlignment="1" applyProtection="1">
      <alignment horizontal="left" vertical="center"/>
    </xf>
    <xf numFmtId="0" fontId="14" fillId="0" borderId="2" xfId="7" applyFont="1" applyBorder="1" applyAlignment="1" applyProtection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4" fontId="7" fillId="2" borderId="0" xfId="0" applyNumberFormat="1" applyFont="1" applyFill="1" applyAlignment="1">
      <alignment horizontal="right" vertical="top" wrapText="1"/>
    </xf>
    <xf numFmtId="0" fontId="6" fillId="2" borderId="0" xfId="21" applyFont="1" applyFill="1" applyAlignment="1">
      <alignment horizontal="center" vertical="top" wrapText="1"/>
    </xf>
    <xf numFmtId="0" fontId="8" fillId="0" borderId="0" xfId="21"/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wrapText="1"/>
    </xf>
    <xf numFmtId="0" fontId="0" fillId="0" borderId="0" xfId="0"/>
    <xf numFmtId="0" fontId="3" fillId="2" borderId="0" xfId="2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167" fontId="15" fillId="3" borderId="0" xfId="7" applyNumberFormat="1" applyFont="1" applyFill="1" applyAlignment="1">
      <alignment horizontal="left" vertical="center"/>
    </xf>
    <xf numFmtId="0" fontId="4" fillId="5" borderId="5" xfId="0" applyFont="1" applyFill="1" applyBorder="1" applyAlignment="1">
      <alignment horizontal="left" vertical="top" wrapText="1"/>
    </xf>
    <xf numFmtId="0" fontId="4" fillId="5" borderId="5" xfId="0" applyFont="1" applyFill="1" applyBorder="1" applyAlignment="1">
      <alignment horizontal="right" vertical="top" wrapText="1"/>
    </xf>
    <xf numFmtId="0" fontId="5" fillId="5" borderId="0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right" vertical="top" wrapText="1"/>
    </xf>
  </cellXfs>
  <cellStyles count="23">
    <cellStyle name="Excel Built-in Normal 2" xfId="5"/>
    <cellStyle name="Moeda 2" xfId="4"/>
    <cellStyle name="Moeda 2 2" xfId="10"/>
    <cellStyle name="Moeda 2 3" xfId="14"/>
    <cellStyle name="Moeda 2 3 2" xfId="20"/>
    <cellStyle name="Moeda 2 4" xfId="19"/>
    <cellStyle name="Moeda 3" xfId="17"/>
    <cellStyle name="Moeda 4" xfId="16"/>
    <cellStyle name="Normal" xfId="0" builtinId="0"/>
    <cellStyle name="Normal 2" xfId="7"/>
    <cellStyle name="Normal 2 2" xfId="8"/>
    <cellStyle name="Normal 2 3" xfId="13"/>
    <cellStyle name="Normal 3" xfId="6"/>
    <cellStyle name="Normal 4" xfId="15"/>
    <cellStyle name="Normal 5" xfId="21"/>
    <cellStyle name="Normal 6" xfId="1"/>
    <cellStyle name="Normal 7" xfId="22"/>
    <cellStyle name="Porcentagem 2" xfId="3"/>
    <cellStyle name="Porcentagem 2 2" xfId="9"/>
    <cellStyle name="Porcentagem 4" xfId="2"/>
    <cellStyle name="Separador de milhares 2" xfId="11"/>
    <cellStyle name="Separador de milhares 2 2" xfId="12"/>
    <cellStyle name="Vírgula 2" xfId="18"/>
  </cellStyles>
  <dxfs count="2"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gelfus\Marcos%20da%20Rocha%20Batista\Topografia\CORREGO%20ITAQUERA%20E%20ITAQUERUNA%20-%20QUEIROZ\TECLA-Planilha_cronograma_ALT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G Resumo"/>
      <sheetName val="PLANILHA PREÇOS E QTES"/>
      <sheetName val="Cronograma"/>
      <sheetName val="Resumo de serviços"/>
      <sheetName val="Composição de serviços Teoric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rcafascio.com/banco/cpos/composicoes/5e6baeed400ea71adac1f7d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tabSelected="1" view="pageBreakPreview" topLeftCell="A175" zoomScale="85" zoomScaleNormal="115" zoomScaleSheetLayoutView="85" workbookViewId="0">
      <selection activeCell="D231" sqref="D231"/>
    </sheetView>
  </sheetViews>
  <sheetFormatPr defaultColWidth="9" defaultRowHeight="13.8" x14ac:dyDescent="0.25"/>
  <cols>
    <col min="1" max="2" width="10" style="1" bestFit="1" customWidth="1"/>
    <col min="3" max="3" width="8.69921875" style="1" customWidth="1"/>
    <col min="4" max="4" width="60" style="1" bestFit="1" customWidth="1"/>
    <col min="5" max="5" width="7.59765625" style="1" bestFit="1" customWidth="1"/>
    <col min="6" max="6" width="9" style="1" bestFit="1" customWidth="1"/>
    <col min="7" max="7" width="9.5" style="1" bestFit="1" customWidth="1"/>
    <col min="8" max="8" width="10.69921875" style="1" customWidth="1"/>
    <col min="9" max="9" width="12" style="1" customWidth="1"/>
    <col min="10" max="10" width="9" style="1"/>
    <col min="11" max="11" width="13.296875" style="1" customWidth="1"/>
    <col min="12" max="16384" width="9" style="1"/>
  </cols>
  <sheetData>
    <row r="1" spans="1:11" ht="15.6" x14ac:dyDescent="0.25">
      <c r="A1" s="2"/>
      <c r="B1" s="3"/>
      <c r="C1" s="3"/>
      <c r="D1" s="3"/>
      <c r="E1" s="55"/>
      <c r="F1" s="55"/>
      <c r="G1" s="55"/>
      <c r="H1" s="55"/>
      <c r="I1" s="3"/>
    </row>
    <row r="2" spans="1:11" ht="15.6" x14ac:dyDescent="0.25">
      <c r="A2" s="2" t="s">
        <v>110</v>
      </c>
      <c r="B2" s="4"/>
      <c r="C2" s="4"/>
      <c r="D2" s="4"/>
      <c r="E2" s="56"/>
      <c r="F2" s="56"/>
      <c r="G2" s="56"/>
      <c r="H2" s="56"/>
      <c r="I2" s="4"/>
    </row>
    <row r="3" spans="1:11" ht="15.6" x14ac:dyDescent="0.25">
      <c r="A3" s="2" t="s">
        <v>631</v>
      </c>
      <c r="B3" s="4"/>
      <c r="C3" s="4"/>
      <c r="D3" s="4"/>
      <c r="E3" s="4"/>
      <c r="F3" s="4"/>
      <c r="G3" s="4"/>
      <c r="H3" s="4"/>
      <c r="I3" s="4"/>
    </row>
    <row r="4" spans="1:11" ht="15.6" x14ac:dyDescent="0.25">
      <c r="A4" s="64" t="s">
        <v>632</v>
      </c>
      <c r="B4" s="4"/>
      <c r="C4" s="4"/>
      <c r="D4" s="4"/>
      <c r="E4" s="4"/>
      <c r="F4" s="4"/>
      <c r="G4" s="4"/>
      <c r="H4" s="4"/>
      <c r="I4" s="4"/>
    </row>
    <row r="5" spans="1:11" ht="15.6" x14ac:dyDescent="0.25">
      <c r="A5" s="2"/>
      <c r="B5" s="4"/>
      <c r="C5" s="4"/>
      <c r="D5" s="4"/>
      <c r="E5" s="4"/>
      <c r="F5" s="4"/>
      <c r="G5" s="4"/>
      <c r="H5" s="4"/>
      <c r="I5" s="4"/>
    </row>
    <row r="6" spans="1:11" x14ac:dyDescent="0.25">
      <c r="A6" s="4"/>
      <c r="B6" s="4"/>
      <c r="C6" s="4"/>
      <c r="D6" s="4"/>
      <c r="E6" s="4"/>
      <c r="F6" s="4"/>
      <c r="G6" s="4"/>
      <c r="H6" s="4"/>
      <c r="I6" s="4"/>
    </row>
    <row r="7" spans="1:11" x14ac:dyDescent="0.25">
      <c r="A7" s="57" t="s">
        <v>633</v>
      </c>
      <c r="B7" s="58"/>
      <c r="C7" s="58"/>
      <c r="D7" s="58"/>
      <c r="E7" s="58"/>
      <c r="F7" s="58"/>
      <c r="G7" s="58"/>
      <c r="H7" s="58"/>
      <c r="I7" s="58"/>
    </row>
    <row r="8" spans="1:11" ht="27.6" x14ac:dyDescent="0.25">
      <c r="A8" s="23" t="s">
        <v>0</v>
      </c>
      <c r="B8" s="27" t="s">
        <v>421</v>
      </c>
      <c r="C8" s="23" t="s">
        <v>422</v>
      </c>
      <c r="D8" s="23" t="s">
        <v>1</v>
      </c>
      <c r="E8" s="28" t="s">
        <v>2</v>
      </c>
      <c r="F8" s="27" t="s">
        <v>3</v>
      </c>
      <c r="G8" s="27" t="s">
        <v>423</v>
      </c>
      <c r="H8" s="27" t="s">
        <v>424</v>
      </c>
      <c r="I8" s="27" t="s">
        <v>425</v>
      </c>
    </row>
    <row r="9" spans="1:11" x14ac:dyDescent="0.25">
      <c r="A9" s="25" t="s">
        <v>4</v>
      </c>
      <c r="B9" s="25"/>
      <c r="C9" s="25"/>
      <c r="D9" s="25" t="s">
        <v>5</v>
      </c>
      <c r="E9" s="25"/>
      <c r="F9" s="20"/>
      <c r="G9" s="25"/>
      <c r="H9" s="25"/>
      <c r="I9" s="14"/>
      <c r="K9" s="36"/>
    </row>
    <row r="10" spans="1:11" x14ac:dyDescent="0.25">
      <c r="A10" s="24" t="s">
        <v>6</v>
      </c>
      <c r="B10" s="16" t="s">
        <v>426</v>
      </c>
      <c r="C10" s="24" t="s">
        <v>427</v>
      </c>
      <c r="D10" s="24" t="s">
        <v>332</v>
      </c>
      <c r="E10" s="15" t="s">
        <v>7</v>
      </c>
      <c r="F10" s="16">
        <v>2.88</v>
      </c>
      <c r="G10" s="17"/>
      <c r="H10" s="17">
        <f>TRUNC(G10 * (1 + 28.82 / 100), 2)</f>
        <v>0</v>
      </c>
      <c r="I10" s="17">
        <f>TRUNC(F10 * H10, 2)</f>
        <v>0</v>
      </c>
    </row>
    <row r="11" spans="1:11" ht="26.4" x14ac:dyDescent="0.25">
      <c r="A11" s="24" t="s">
        <v>115</v>
      </c>
      <c r="B11" s="16" t="s">
        <v>428</v>
      </c>
      <c r="C11" s="24" t="s">
        <v>429</v>
      </c>
      <c r="D11" s="24" t="s">
        <v>8</v>
      </c>
      <c r="E11" s="15" t="s">
        <v>9</v>
      </c>
      <c r="F11" s="16">
        <v>5</v>
      </c>
      <c r="G11" s="17"/>
      <c r="H11" s="17">
        <f>TRUNC(G11 * (1 + 28.82 / 100), 2)</f>
        <v>0</v>
      </c>
      <c r="I11" s="17">
        <f>TRUNC(F11 * H11, 2)</f>
        <v>0</v>
      </c>
    </row>
    <row r="12" spans="1:11" x14ac:dyDescent="0.25">
      <c r="A12" s="24" t="s">
        <v>111</v>
      </c>
      <c r="B12" s="16" t="s">
        <v>430</v>
      </c>
      <c r="C12" s="24" t="s">
        <v>427</v>
      </c>
      <c r="D12" s="24" t="s">
        <v>112</v>
      </c>
      <c r="E12" s="15" t="s">
        <v>7</v>
      </c>
      <c r="F12" s="16">
        <v>32.78</v>
      </c>
      <c r="G12" s="17"/>
      <c r="H12" s="17">
        <f>TRUNC(G12 * (1 + 28.82 / 100), 2)</f>
        <v>0</v>
      </c>
      <c r="I12" s="17">
        <f>TRUNC(F12 * H12, 2)</f>
        <v>0</v>
      </c>
    </row>
    <row r="13" spans="1:11" ht="39.6" x14ac:dyDescent="0.25">
      <c r="A13" s="24" t="s">
        <v>113</v>
      </c>
      <c r="B13" s="16" t="s">
        <v>431</v>
      </c>
      <c r="C13" s="24" t="s">
        <v>427</v>
      </c>
      <c r="D13" s="24" t="s">
        <v>114</v>
      </c>
      <c r="E13" s="15" t="s">
        <v>58</v>
      </c>
      <c r="F13" s="16">
        <v>97.18</v>
      </c>
      <c r="G13" s="17"/>
      <c r="H13" s="17">
        <f>TRUNC(G13 * (1 + 28.82 / 100), 2)</f>
        <v>0</v>
      </c>
      <c r="I13" s="17">
        <f>TRUNC(F13 * H13, 2)</f>
        <v>0</v>
      </c>
    </row>
    <row r="14" spans="1:11" x14ac:dyDescent="0.25">
      <c r="A14" s="25" t="s">
        <v>10</v>
      </c>
      <c r="B14" s="25"/>
      <c r="C14" s="25"/>
      <c r="D14" s="25" t="s">
        <v>116</v>
      </c>
      <c r="E14" s="25"/>
      <c r="F14" s="20"/>
      <c r="G14" s="25"/>
      <c r="H14" s="25"/>
      <c r="I14" s="14"/>
    </row>
    <row r="15" spans="1:11" x14ac:dyDescent="0.25">
      <c r="A15" s="25" t="s">
        <v>11</v>
      </c>
      <c r="B15" s="25"/>
      <c r="C15" s="25"/>
      <c r="D15" s="25" t="s">
        <v>117</v>
      </c>
      <c r="E15" s="25"/>
      <c r="F15" s="20"/>
      <c r="G15" s="25"/>
      <c r="H15" s="25"/>
      <c r="I15" s="14"/>
      <c r="K15" s="36"/>
    </row>
    <row r="16" spans="1:11" ht="26.4" x14ac:dyDescent="0.25">
      <c r="A16" s="24" t="s">
        <v>118</v>
      </c>
      <c r="B16" s="16" t="s">
        <v>432</v>
      </c>
      <c r="C16" s="24" t="s">
        <v>427</v>
      </c>
      <c r="D16" s="24" t="s">
        <v>119</v>
      </c>
      <c r="E16" s="15" t="s">
        <v>7</v>
      </c>
      <c r="F16" s="16">
        <v>19.670000000000002</v>
      </c>
      <c r="G16" s="17"/>
      <c r="H16" s="17">
        <f t="shared" ref="H16:H23" si="0">TRUNC(G16 * (1 + 28.82 / 100), 2)</f>
        <v>0</v>
      </c>
      <c r="I16" s="17">
        <f t="shared" ref="I16:I23" si="1">TRUNC(F16 * H16, 2)</f>
        <v>0</v>
      </c>
    </row>
    <row r="17" spans="1:11" ht="26.4" x14ac:dyDescent="0.25">
      <c r="A17" s="24" t="s">
        <v>120</v>
      </c>
      <c r="B17" s="16" t="s">
        <v>433</v>
      </c>
      <c r="C17" s="24" t="s">
        <v>427</v>
      </c>
      <c r="D17" s="24" t="s">
        <v>121</v>
      </c>
      <c r="E17" s="15" t="s">
        <v>7</v>
      </c>
      <c r="F17" s="16">
        <v>9.39</v>
      </c>
      <c r="G17" s="17"/>
      <c r="H17" s="17">
        <f t="shared" si="0"/>
        <v>0</v>
      </c>
      <c r="I17" s="17">
        <f t="shared" si="1"/>
        <v>0</v>
      </c>
    </row>
    <row r="18" spans="1:11" ht="26.4" x14ac:dyDescent="0.25">
      <c r="A18" s="24" t="s">
        <v>122</v>
      </c>
      <c r="B18" s="16" t="s">
        <v>434</v>
      </c>
      <c r="C18" s="24" t="s">
        <v>429</v>
      </c>
      <c r="D18" s="24" t="s">
        <v>123</v>
      </c>
      <c r="E18" s="15" t="s">
        <v>21</v>
      </c>
      <c r="F18" s="16">
        <v>2.4700000000000002</v>
      </c>
      <c r="G18" s="17"/>
      <c r="H18" s="17">
        <f t="shared" si="0"/>
        <v>0</v>
      </c>
      <c r="I18" s="17">
        <f t="shared" si="1"/>
        <v>0</v>
      </c>
    </row>
    <row r="19" spans="1:11" x14ac:dyDescent="0.25">
      <c r="A19" s="24" t="s">
        <v>124</v>
      </c>
      <c r="B19" s="16" t="s">
        <v>435</v>
      </c>
      <c r="C19" s="24" t="s">
        <v>429</v>
      </c>
      <c r="D19" s="24" t="s">
        <v>125</v>
      </c>
      <c r="E19" s="15" t="s">
        <v>57</v>
      </c>
      <c r="F19" s="16">
        <v>1</v>
      </c>
      <c r="G19" s="17"/>
      <c r="H19" s="17">
        <f t="shared" si="0"/>
        <v>0</v>
      </c>
      <c r="I19" s="17">
        <f t="shared" si="1"/>
        <v>0</v>
      </c>
    </row>
    <row r="20" spans="1:11" x14ac:dyDescent="0.25">
      <c r="A20" s="24" t="s">
        <v>126</v>
      </c>
      <c r="B20" s="16" t="s">
        <v>436</v>
      </c>
      <c r="C20" s="24" t="s">
        <v>429</v>
      </c>
      <c r="D20" s="24" t="s">
        <v>127</v>
      </c>
      <c r="E20" s="15" t="s">
        <v>7</v>
      </c>
      <c r="F20" s="16">
        <v>31.35</v>
      </c>
      <c r="G20" s="17"/>
      <c r="H20" s="17">
        <f t="shared" si="0"/>
        <v>0</v>
      </c>
      <c r="I20" s="17">
        <f t="shared" si="1"/>
        <v>0</v>
      </c>
    </row>
    <row r="21" spans="1:11" x14ac:dyDescent="0.25">
      <c r="A21" s="24" t="s">
        <v>128</v>
      </c>
      <c r="B21" s="16" t="s">
        <v>437</v>
      </c>
      <c r="C21" s="24" t="s">
        <v>429</v>
      </c>
      <c r="D21" s="24" t="s">
        <v>129</v>
      </c>
      <c r="E21" s="15" t="s">
        <v>21</v>
      </c>
      <c r="F21" s="16">
        <v>2.4300000000000002</v>
      </c>
      <c r="G21" s="17"/>
      <c r="H21" s="17">
        <f t="shared" si="0"/>
        <v>0</v>
      </c>
      <c r="I21" s="17">
        <f t="shared" si="1"/>
        <v>0</v>
      </c>
    </row>
    <row r="22" spans="1:11" ht="26.4" x14ac:dyDescent="0.25">
      <c r="A22" s="24" t="s">
        <v>130</v>
      </c>
      <c r="B22" s="16" t="s">
        <v>438</v>
      </c>
      <c r="C22" s="24" t="s">
        <v>439</v>
      </c>
      <c r="D22" s="24" t="s">
        <v>131</v>
      </c>
      <c r="E22" s="15" t="s">
        <v>7</v>
      </c>
      <c r="F22" s="16">
        <v>18.91</v>
      </c>
      <c r="G22" s="17"/>
      <c r="H22" s="17">
        <f t="shared" si="0"/>
        <v>0</v>
      </c>
      <c r="I22" s="17">
        <f t="shared" si="1"/>
        <v>0</v>
      </c>
    </row>
    <row r="23" spans="1:11" x14ac:dyDescent="0.25">
      <c r="A23" s="24" t="s">
        <v>132</v>
      </c>
      <c r="B23" s="16" t="s">
        <v>440</v>
      </c>
      <c r="C23" s="24" t="s">
        <v>429</v>
      </c>
      <c r="D23" s="24" t="s">
        <v>133</v>
      </c>
      <c r="E23" s="15" t="s">
        <v>7</v>
      </c>
      <c r="F23" s="16">
        <v>13.54</v>
      </c>
      <c r="G23" s="17"/>
      <c r="H23" s="17">
        <f t="shared" si="0"/>
        <v>0</v>
      </c>
      <c r="I23" s="17">
        <f t="shared" si="1"/>
        <v>0</v>
      </c>
    </row>
    <row r="24" spans="1:11" x14ac:dyDescent="0.25">
      <c r="A24" s="25" t="s">
        <v>12</v>
      </c>
      <c r="B24" s="25"/>
      <c r="C24" s="25"/>
      <c r="D24" s="25" t="s">
        <v>134</v>
      </c>
      <c r="E24" s="25"/>
      <c r="F24" s="20"/>
      <c r="G24" s="25"/>
      <c r="H24" s="25"/>
      <c r="I24" s="14"/>
      <c r="K24" s="36"/>
    </row>
    <row r="25" spans="1:11" ht="26.4" x14ac:dyDescent="0.25">
      <c r="A25" s="24" t="s">
        <v>135</v>
      </c>
      <c r="B25" s="16" t="s">
        <v>441</v>
      </c>
      <c r="C25" s="24" t="s">
        <v>429</v>
      </c>
      <c r="D25" s="24" t="s">
        <v>136</v>
      </c>
      <c r="E25" s="15" t="s">
        <v>21</v>
      </c>
      <c r="F25" s="16">
        <v>9.5500000000000007</v>
      </c>
      <c r="G25" s="17"/>
      <c r="H25" s="17">
        <f>TRUNC(G25 * (1 + 28.82 / 100), 2)</f>
        <v>0</v>
      </c>
      <c r="I25" s="17">
        <f>TRUNC(F25 * H25, 2)</f>
        <v>0</v>
      </c>
    </row>
    <row r="26" spans="1:11" x14ac:dyDescent="0.25">
      <c r="A26" s="25" t="s">
        <v>13</v>
      </c>
      <c r="B26" s="25"/>
      <c r="C26" s="25"/>
      <c r="D26" s="25" t="s">
        <v>14</v>
      </c>
      <c r="E26" s="25"/>
      <c r="F26" s="20"/>
      <c r="G26" s="25"/>
      <c r="H26" s="25"/>
      <c r="I26" s="14"/>
    </row>
    <row r="27" spans="1:11" x14ac:dyDescent="0.25">
      <c r="A27" s="25" t="s">
        <v>15</v>
      </c>
      <c r="B27" s="25"/>
      <c r="C27" s="25"/>
      <c r="D27" s="25" t="s">
        <v>16</v>
      </c>
      <c r="E27" s="25"/>
      <c r="F27" s="20"/>
      <c r="G27" s="25"/>
      <c r="H27" s="25"/>
      <c r="I27" s="14"/>
      <c r="K27" s="36"/>
    </row>
    <row r="28" spans="1:11" ht="26.4" x14ac:dyDescent="0.25">
      <c r="A28" s="24" t="s">
        <v>17</v>
      </c>
      <c r="B28" s="16" t="s">
        <v>442</v>
      </c>
      <c r="C28" s="24" t="s">
        <v>427</v>
      </c>
      <c r="D28" s="24" t="s">
        <v>137</v>
      </c>
      <c r="E28" s="15" t="s">
        <v>7</v>
      </c>
      <c r="F28" s="16">
        <v>318.63</v>
      </c>
      <c r="G28" s="17"/>
      <c r="H28" s="17">
        <f>TRUNC(G28 * (1 + 28.82 / 100), 2)</f>
        <v>0</v>
      </c>
      <c r="I28" s="17">
        <f>TRUNC(F28 * H28, 2)</f>
        <v>0</v>
      </c>
    </row>
    <row r="29" spans="1:11" x14ac:dyDescent="0.25">
      <c r="A29" s="25" t="s">
        <v>18</v>
      </c>
      <c r="B29" s="25"/>
      <c r="C29" s="25"/>
      <c r="D29" s="25" t="s">
        <v>19</v>
      </c>
      <c r="E29" s="25"/>
      <c r="F29" s="20"/>
      <c r="G29" s="25"/>
      <c r="H29" s="25"/>
      <c r="I29" s="14"/>
      <c r="K29" s="36"/>
    </row>
    <row r="30" spans="1:11" ht="39.6" x14ac:dyDescent="0.25">
      <c r="A30" s="24" t="s">
        <v>20</v>
      </c>
      <c r="B30" s="16" t="s">
        <v>443</v>
      </c>
      <c r="C30" s="24" t="s">
        <v>444</v>
      </c>
      <c r="D30" s="24" t="s">
        <v>138</v>
      </c>
      <c r="E30" s="15" t="s">
        <v>21</v>
      </c>
      <c r="F30" s="16">
        <v>345.46</v>
      </c>
      <c r="G30" s="17"/>
      <c r="H30" s="17">
        <f>TRUNC(G30 * (1 + 28.82 / 100), 2)</f>
        <v>0</v>
      </c>
      <c r="I30" s="17">
        <f>TRUNC(F30 * H30, 2)</f>
        <v>0</v>
      </c>
    </row>
    <row r="31" spans="1:11" ht="39.6" x14ac:dyDescent="0.25">
      <c r="A31" s="24" t="s">
        <v>22</v>
      </c>
      <c r="B31" s="16" t="s">
        <v>445</v>
      </c>
      <c r="C31" s="24" t="s">
        <v>427</v>
      </c>
      <c r="D31" s="24" t="s">
        <v>139</v>
      </c>
      <c r="E31" s="15" t="s">
        <v>21</v>
      </c>
      <c r="F31" s="16">
        <v>249.44</v>
      </c>
      <c r="G31" s="17"/>
      <c r="H31" s="17">
        <f>TRUNC(G31 * (1 + 28.82 / 100), 2)</f>
        <v>0</v>
      </c>
      <c r="I31" s="17">
        <f>TRUNC(F31 * H31, 2)</f>
        <v>0</v>
      </c>
    </row>
    <row r="32" spans="1:11" x14ac:dyDescent="0.25">
      <c r="A32" s="25" t="s">
        <v>23</v>
      </c>
      <c r="B32" s="25"/>
      <c r="C32" s="25"/>
      <c r="D32" s="25" t="s">
        <v>613</v>
      </c>
      <c r="E32" s="25"/>
      <c r="F32" s="20"/>
      <c r="G32" s="25"/>
      <c r="H32" s="25"/>
      <c r="I32" s="14"/>
      <c r="K32" s="36"/>
    </row>
    <row r="33" spans="1:11" ht="26.4" x14ac:dyDescent="0.25">
      <c r="A33" s="24" t="s">
        <v>24</v>
      </c>
      <c r="B33" s="16" t="s">
        <v>446</v>
      </c>
      <c r="C33" s="24" t="s">
        <v>427</v>
      </c>
      <c r="D33" s="24" t="s">
        <v>140</v>
      </c>
      <c r="E33" s="15" t="s">
        <v>141</v>
      </c>
      <c r="F33" s="16">
        <v>430</v>
      </c>
      <c r="G33" s="17"/>
      <c r="H33" s="17">
        <f>TRUNC(G33 * (1 + 28.82 / 100), 2)</f>
        <v>0</v>
      </c>
      <c r="I33" s="17">
        <f>TRUNC(F33 * H33, 2)</f>
        <v>0</v>
      </c>
    </row>
    <row r="34" spans="1:11" x14ac:dyDescent="0.25">
      <c r="A34" s="25" t="s">
        <v>25</v>
      </c>
      <c r="B34" s="25"/>
      <c r="C34" s="25"/>
      <c r="D34" s="25" t="s">
        <v>26</v>
      </c>
      <c r="E34" s="25"/>
      <c r="F34" s="20"/>
      <c r="G34" s="25"/>
      <c r="H34" s="25"/>
      <c r="I34" s="14"/>
      <c r="K34" s="36"/>
    </row>
    <row r="35" spans="1:11" ht="52.8" x14ac:dyDescent="0.25">
      <c r="A35" s="24" t="s">
        <v>27</v>
      </c>
      <c r="B35" s="16" t="s">
        <v>447</v>
      </c>
      <c r="C35" s="24" t="s">
        <v>427</v>
      </c>
      <c r="D35" s="24" t="s">
        <v>142</v>
      </c>
      <c r="E35" s="15" t="s">
        <v>58</v>
      </c>
      <c r="F35" s="16">
        <v>264</v>
      </c>
      <c r="G35" s="17"/>
      <c r="H35" s="17">
        <f t="shared" ref="H35:H46" si="2">TRUNC(G35 * (1 + 28.82 / 100), 2)</f>
        <v>0</v>
      </c>
      <c r="I35" s="17">
        <f t="shared" ref="I35:I46" si="3">TRUNC(F35 * H35, 2)</f>
        <v>0</v>
      </c>
    </row>
    <row r="36" spans="1:11" ht="26.4" x14ac:dyDescent="0.25">
      <c r="A36" s="24" t="s">
        <v>32</v>
      </c>
      <c r="B36" s="16" t="s">
        <v>448</v>
      </c>
      <c r="C36" s="24" t="s">
        <v>427</v>
      </c>
      <c r="D36" s="24" t="s">
        <v>143</v>
      </c>
      <c r="E36" s="15" t="s">
        <v>21</v>
      </c>
      <c r="F36" s="16">
        <v>40.83</v>
      </c>
      <c r="G36" s="17"/>
      <c r="H36" s="17">
        <f t="shared" si="2"/>
        <v>0</v>
      </c>
      <c r="I36" s="17">
        <f t="shared" si="3"/>
        <v>0</v>
      </c>
    </row>
    <row r="37" spans="1:11" ht="26.4" x14ac:dyDescent="0.25">
      <c r="A37" s="24" t="s">
        <v>144</v>
      </c>
      <c r="B37" s="16" t="s">
        <v>449</v>
      </c>
      <c r="C37" s="24" t="s">
        <v>427</v>
      </c>
      <c r="D37" s="24" t="s">
        <v>145</v>
      </c>
      <c r="E37" s="15" t="s">
        <v>7</v>
      </c>
      <c r="F37" s="16">
        <v>35.53</v>
      </c>
      <c r="G37" s="17"/>
      <c r="H37" s="17">
        <f t="shared" si="2"/>
        <v>0</v>
      </c>
      <c r="I37" s="17">
        <f t="shared" si="3"/>
        <v>0</v>
      </c>
    </row>
    <row r="38" spans="1:11" x14ac:dyDescent="0.25">
      <c r="A38" s="24" t="s">
        <v>146</v>
      </c>
      <c r="B38" s="16" t="s">
        <v>450</v>
      </c>
      <c r="C38" s="24" t="s">
        <v>427</v>
      </c>
      <c r="D38" s="24" t="s">
        <v>147</v>
      </c>
      <c r="E38" s="15" t="s">
        <v>21</v>
      </c>
      <c r="F38" s="16">
        <v>1.78</v>
      </c>
      <c r="G38" s="17"/>
      <c r="H38" s="17">
        <f t="shared" si="2"/>
        <v>0</v>
      </c>
      <c r="I38" s="17">
        <f t="shared" si="3"/>
        <v>0</v>
      </c>
    </row>
    <row r="39" spans="1:11" x14ac:dyDescent="0.25">
      <c r="A39" s="24" t="s">
        <v>148</v>
      </c>
      <c r="B39" s="16" t="s">
        <v>614</v>
      </c>
      <c r="C39" s="24" t="s">
        <v>429</v>
      </c>
      <c r="D39" s="24" t="s">
        <v>615</v>
      </c>
      <c r="E39" s="15" t="s">
        <v>7</v>
      </c>
      <c r="F39" s="16">
        <v>48.77</v>
      </c>
      <c r="G39" s="17"/>
      <c r="H39" s="17">
        <f t="shared" si="2"/>
        <v>0</v>
      </c>
      <c r="I39" s="17">
        <f t="shared" si="3"/>
        <v>0</v>
      </c>
    </row>
    <row r="40" spans="1:11" x14ac:dyDescent="0.25">
      <c r="A40" s="24" t="s">
        <v>149</v>
      </c>
      <c r="B40" s="16" t="s">
        <v>451</v>
      </c>
      <c r="C40" s="24" t="s">
        <v>429</v>
      </c>
      <c r="D40" s="24" t="s">
        <v>29</v>
      </c>
      <c r="E40" s="15" t="s">
        <v>30</v>
      </c>
      <c r="F40" s="16">
        <v>843.87</v>
      </c>
      <c r="G40" s="17"/>
      <c r="H40" s="17">
        <f t="shared" si="2"/>
        <v>0</v>
      </c>
      <c r="I40" s="17">
        <f t="shared" si="3"/>
        <v>0</v>
      </c>
    </row>
    <row r="41" spans="1:11" x14ac:dyDescent="0.25">
      <c r="A41" s="24" t="s">
        <v>150</v>
      </c>
      <c r="B41" s="16" t="s">
        <v>452</v>
      </c>
      <c r="C41" s="24" t="s">
        <v>429</v>
      </c>
      <c r="D41" s="24" t="s">
        <v>418</v>
      </c>
      <c r="E41" s="15" t="s">
        <v>21</v>
      </c>
      <c r="F41" s="16">
        <v>4.49</v>
      </c>
      <c r="G41" s="17"/>
      <c r="H41" s="17">
        <f t="shared" si="2"/>
        <v>0</v>
      </c>
      <c r="I41" s="17">
        <f t="shared" si="3"/>
        <v>0</v>
      </c>
    </row>
    <row r="42" spans="1:11" x14ac:dyDescent="0.25">
      <c r="A42" s="24" t="s">
        <v>151</v>
      </c>
      <c r="B42" s="16" t="s">
        <v>453</v>
      </c>
      <c r="C42" s="24" t="s">
        <v>429</v>
      </c>
      <c r="D42" s="24" t="s">
        <v>28</v>
      </c>
      <c r="E42" s="15" t="s">
        <v>21</v>
      </c>
      <c r="F42" s="16">
        <v>4.49</v>
      </c>
      <c r="G42" s="17"/>
      <c r="H42" s="17">
        <f t="shared" si="2"/>
        <v>0</v>
      </c>
      <c r="I42" s="17">
        <f t="shared" si="3"/>
        <v>0</v>
      </c>
    </row>
    <row r="43" spans="1:11" ht="39.6" x14ac:dyDescent="0.25">
      <c r="A43" s="24" t="s">
        <v>152</v>
      </c>
      <c r="B43" s="16" t="s">
        <v>454</v>
      </c>
      <c r="C43" s="24" t="s">
        <v>427</v>
      </c>
      <c r="D43" s="24" t="s">
        <v>153</v>
      </c>
      <c r="E43" s="15" t="s">
        <v>21</v>
      </c>
      <c r="F43" s="16">
        <v>3.55</v>
      </c>
      <c r="G43" s="17"/>
      <c r="H43" s="17">
        <f t="shared" si="2"/>
        <v>0</v>
      </c>
      <c r="I43" s="17">
        <f t="shared" si="3"/>
        <v>0</v>
      </c>
    </row>
    <row r="44" spans="1:11" ht="39.6" x14ac:dyDescent="0.25">
      <c r="A44" s="24" t="s">
        <v>154</v>
      </c>
      <c r="B44" s="16" t="s">
        <v>609</v>
      </c>
      <c r="C44" s="24" t="s">
        <v>427</v>
      </c>
      <c r="D44" s="24" t="s">
        <v>606</v>
      </c>
      <c r="E44" s="15" t="s">
        <v>7</v>
      </c>
      <c r="F44" s="16">
        <v>131.13999999999999</v>
      </c>
      <c r="G44" s="17"/>
      <c r="H44" s="17">
        <f t="shared" si="2"/>
        <v>0</v>
      </c>
      <c r="I44" s="17">
        <f t="shared" si="3"/>
        <v>0</v>
      </c>
    </row>
    <row r="45" spans="1:11" x14ac:dyDescent="0.25">
      <c r="A45" s="24" t="s">
        <v>155</v>
      </c>
      <c r="B45" s="16" t="s">
        <v>455</v>
      </c>
      <c r="C45" s="24" t="s">
        <v>427</v>
      </c>
      <c r="D45" s="24" t="s">
        <v>33</v>
      </c>
      <c r="E45" s="15" t="s">
        <v>21</v>
      </c>
      <c r="F45" s="16">
        <v>34.56</v>
      </c>
      <c r="G45" s="17"/>
      <c r="H45" s="17">
        <f t="shared" si="2"/>
        <v>0</v>
      </c>
      <c r="I45" s="17">
        <f t="shared" si="3"/>
        <v>0</v>
      </c>
    </row>
    <row r="46" spans="1:11" ht="26.4" x14ac:dyDescent="0.25">
      <c r="A46" s="24" t="s">
        <v>156</v>
      </c>
      <c r="B46" s="16" t="s">
        <v>441</v>
      </c>
      <c r="C46" s="24" t="s">
        <v>429</v>
      </c>
      <c r="D46" s="24" t="s">
        <v>136</v>
      </c>
      <c r="E46" s="15" t="s">
        <v>21</v>
      </c>
      <c r="F46" s="16">
        <v>21.1</v>
      </c>
      <c r="G46" s="17"/>
      <c r="H46" s="17">
        <f t="shared" si="2"/>
        <v>0</v>
      </c>
      <c r="I46" s="17">
        <f t="shared" si="3"/>
        <v>0</v>
      </c>
    </row>
    <row r="47" spans="1:11" x14ac:dyDescent="0.25">
      <c r="A47" s="25" t="s">
        <v>34</v>
      </c>
      <c r="B47" s="25"/>
      <c r="C47" s="25"/>
      <c r="D47" s="25" t="s">
        <v>35</v>
      </c>
      <c r="E47" s="25"/>
      <c r="F47" s="20"/>
      <c r="G47" s="25"/>
      <c r="H47" s="25"/>
      <c r="I47" s="14"/>
      <c r="K47" s="36"/>
    </row>
    <row r="48" spans="1:11" ht="26.4" x14ac:dyDescent="0.25">
      <c r="A48" s="24" t="s">
        <v>36</v>
      </c>
      <c r="B48" s="16" t="s">
        <v>456</v>
      </c>
      <c r="C48" s="24" t="s">
        <v>427</v>
      </c>
      <c r="D48" s="24" t="s">
        <v>157</v>
      </c>
      <c r="E48" s="15" t="s">
        <v>7</v>
      </c>
      <c r="F48" s="16">
        <v>153.68</v>
      </c>
      <c r="G48" s="17"/>
      <c r="H48" s="17">
        <f>TRUNC(G48 * (1 + 28.82 / 100), 2)</f>
        <v>0</v>
      </c>
      <c r="I48" s="17">
        <f>TRUNC(F48 * H48, 2)</f>
        <v>0</v>
      </c>
    </row>
    <row r="49" spans="1:11" x14ac:dyDescent="0.25">
      <c r="A49" s="24" t="s">
        <v>158</v>
      </c>
      <c r="B49" s="16" t="s">
        <v>451</v>
      </c>
      <c r="C49" s="24" t="s">
        <v>429</v>
      </c>
      <c r="D49" s="24" t="s">
        <v>29</v>
      </c>
      <c r="E49" s="15" t="s">
        <v>30</v>
      </c>
      <c r="F49" s="16">
        <v>1165.5360000000001</v>
      </c>
      <c r="G49" s="17"/>
      <c r="H49" s="17">
        <f>TRUNC(G49 * (1 + 28.82 / 100), 2)</f>
        <v>0</v>
      </c>
      <c r="I49" s="17">
        <f>TRUNC(F49 * H49, 2)</f>
        <v>0</v>
      </c>
    </row>
    <row r="50" spans="1:11" x14ac:dyDescent="0.25">
      <c r="A50" s="24" t="s">
        <v>159</v>
      </c>
      <c r="B50" s="16" t="s">
        <v>452</v>
      </c>
      <c r="C50" s="24" t="s">
        <v>429</v>
      </c>
      <c r="D50" s="24" t="s">
        <v>418</v>
      </c>
      <c r="E50" s="15" t="s">
        <v>21</v>
      </c>
      <c r="F50" s="16">
        <v>7.98</v>
      </c>
      <c r="G50" s="17"/>
      <c r="H50" s="17">
        <f>TRUNC(G50 * (1 + 28.82 / 100), 2)</f>
        <v>0</v>
      </c>
      <c r="I50" s="17">
        <f>TRUNC(F50 * H50, 2)</f>
        <v>0</v>
      </c>
    </row>
    <row r="51" spans="1:11" x14ac:dyDescent="0.25">
      <c r="A51" s="24" t="s">
        <v>160</v>
      </c>
      <c r="B51" s="16" t="s">
        <v>453</v>
      </c>
      <c r="C51" s="24" t="s">
        <v>429</v>
      </c>
      <c r="D51" s="24" t="s">
        <v>28</v>
      </c>
      <c r="E51" s="15" t="s">
        <v>21</v>
      </c>
      <c r="F51" s="16">
        <v>7.98</v>
      </c>
      <c r="G51" s="17"/>
      <c r="H51" s="17">
        <f>TRUNC(G51 * (1 + 28.82 / 100), 2)</f>
        <v>0</v>
      </c>
      <c r="I51" s="17">
        <f>TRUNC(F51 * H51, 2)</f>
        <v>0</v>
      </c>
    </row>
    <row r="52" spans="1:11" ht="39.6" x14ac:dyDescent="0.25">
      <c r="A52" s="24" t="s">
        <v>161</v>
      </c>
      <c r="B52" s="16" t="s">
        <v>457</v>
      </c>
      <c r="C52" s="24" t="s">
        <v>427</v>
      </c>
      <c r="D52" s="24" t="s">
        <v>162</v>
      </c>
      <c r="E52" s="15" t="s">
        <v>7</v>
      </c>
      <c r="F52" s="16">
        <v>94.69</v>
      </c>
      <c r="G52" s="17"/>
      <c r="H52" s="17">
        <f>TRUNC(G52 * (1 + 28.82 / 100), 2)</f>
        <v>0</v>
      </c>
      <c r="I52" s="17">
        <f>TRUNC(F52 * H52, 2)</f>
        <v>0</v>
      </c>
    </row>
    <row r="53" spans="1:11" x14ac:dyDescent="0.25">
      <c r="A53" s="25" t="s">
        <v>37</v>
      </c>
      <c r="B53" s="25"/>
      <c r="C53" s="25"/>
      <c r="D53" s="25" t="s">
        <v>163</v>
      </c>
      <c r="E53" s="25"/>
      <c r="F53" s="20"/>
      <c r="G53" s="25"/>
      <c r="H53" s="25"/>
      <c r="I53" s="14"/>
      <c r="K53" s="36"/>
    </row>
    <row r="54" spans="1:11" ht="52.8" x14ac:dyDescent="0.25">
      <c r="A54" s="24" t="s">
        <v>38</v>
      </c>
      <c r="B54" s="16" t="s">
        <v>458</v>
      </c>
      <c r="C54" s="24" t="s">
        <v>427</v>
      </c>
      <c r="D54" s="24" t="s">
        <v>333</v>
      </c>
      <c r="E54" s="15" t="s">
        <v>7</v>
      </c>
      <c r="F54" s="16">
        <v>237.61</v>
      </c>
      <c r="G54" s="17"/>
      <c r="H54" s="17">
        <f t="shared" ref="H54:H59" si="4">TRUNC(G54 * (1 + 28.82 / 100), 2)</f>
        <v>0</v>
      </c>
      <c r="I54" s="17">
        <f t="shared" ref="I54:I59" si="5">TRUNC(F54 * H54, 2)</f>
        <v>0</v>
      </c>
    </row>
    <row r="55" spans="1:11" ht="52.8" x14ac:dyDescent="0.25">
      <c r="A55" s="24" t="s">
        <v>39</v>
      </c>
      <c r="B55" s="16" t="s">
        <v>459</v>
      </c>
      <c r="C55" s="24" t="s">
        <v>427</v>
      </c>
      <c r="D55" s="24" t="s">
        <v>420</v>
      </c>
      <c r="E55" s="15" t="s">
        <v>7</v>
      </c>
      <c r="F55" s="16">
        <v>72.209999999999994</v>
      </c>
      <c r="G55" s="17"/>
      <c r="H55" s="17">
        <f t="shared" si="4"/>
        <v>0</v>
      </c>
      <c r="I55" s="17">
        <f t="shared" si="5"/>
        <v>0</v>
      </c>
    </row>
    <row r="56" spans="1:11" ht="26.4" x14ac:dyDescent="0.25">
      <c r="A56" s="24" t="s">
        <v>40</v>
      </c>
      <c r="B56" s="16" t="s">
        <v>460</v>
      </c>
      <c r="C56" s="24" t="s">
        <v>427</v>
      </c>
      <c r="D56" s="24" t="s">
        <v>164</v>
      </c>
      <c r="E56" s="15" t="s">
        <v>21</v>
      </c>
      <c r="F56" s="16">
        <v>5.73</v>
      </c>
      <c r="G56" s="17"/>
      <c r="H56" s="17">
        <f t="shared" si="4"/>
        <v>0</v>
      </c>
      <c r="I56" s="17">
        <f t="shared" si="5"/>
        <v>0</v>
      </c>
    </row>
    <row r="57" spans="1:11" x14ac:dyDescent="0.25">
      <c r="A57" s="24" t="s">
        <v>166</v>
      </c>
      <c r="B57" s="16" t="s">
        <v>461</v>
      </c>
      <c r="C57" s="24" t="s">
        <v>427</v>
      </c>
      <c r="D57" s="24" t="s">
        <v>165</v>
      </c>
      <c r="E57" s="15" t="s">
        <v>21</v>
      </c>
      <c r="F57" s="16">
        <v>0.69</v>
      </c>
      <c r="G57" s="17"/>
      <c r="H57" s="17">
        <f t="shared" si="4"/>
        <v>0</v>
      </c>
      <c r="I57" s="17">
        <f t="shared" si="5"/>
        <v>0</v>
      </c>
    </row>
    <row r="58" spans="1:11" ht="26.4" x14ac:dyDescent="0.25">
      <c r="A58" s="24" t="s">
        <v>168</v>
      </c>
      <c r="B58" s="16" t="s">
        <v>462</v>
      </c>
      <c r="C58" s="24" t="s">
        <v>427</v>
      </c>
      <c r="D58" s="24" t="s">
        <v>167</v>
      </c>
      <c r="E58" s="15" t="s">
        <v>98</v>
      </c>
      <c r="F58" s="16">
        <v>376.61</v>
      </c>
      <c r="G58" s="17"/>
      <c r="H58" s="17">
        <f t="shared" si="4"/>
        <v>0</v>
      </c>
      <c r="I58" s="17">
        <f t="shared" si="5"/>
        <v>0</v>
      </c>
    </row>
    <row r="59" spans="1:11" x14ac:dyDescent="0.25">
      <c r="A59" s="24" t="s">
        <v>463</v>
      </c>
      <c r="B59" s="16" t="s">
        <v>464</v>
      </c>
      <c r="C59" s="24" t="s">
        <v>429</v>
      </c>
      <c r="D59" s="24" t="s">
        <v>169</v>
      </c>
      <c r="E59" s="15" t="s">
        <v>57</v>
      </c>
      <c r="F59" s="16">
        <v>82</v>
      </c>
      <c r="G59" s="17"/>
      <c r="H59" s="17">
        <f t="shared" si="4"/>
        <v>0</v>
      </c>
      <c r="I59" s="17">
        <f t="shared" si="5"/>
        <v>0</v>
      </c>
    </row>
    <row r="60" spans="1:11" x14ac:dyDescent="0.25">
      <c r="A60" s="25" t="s">
        <v>41</v>
      </c>
      <c r="B60" s="25"/>
      <c r="C60" s="25"/>
      <c r="D60" s="25" t="s">
        <v>42</v>
      </c>
      <c r="E60" s="25"/>
      <c r="F60" s="20"/>
      <c r="G60" s="25"/>
      <c r="H60" s="25"/>
      <c r="I60" s="14"/>
      <c r="K60" s="36"/>
    </row>
    <row r="61" spans="1:11" ht="52.8" x14ac:dyDescent="0.25">
      <c r="A61" s="24" t="s">
        <v>43</v>
      </c>
      <c r="B61" s="16" t="s">
        <v>465</v>
      </c>
      <c r="C61" s="24" t="s">
        <v>427</v>
      </c>
      <c r="D61" s="24" t="s">
        <v>170</v>
      </c>
      <c r="E61" s="15" t="s">
        <v>7</v>
      </c>
      <c r="F61" s="16">
        <v>130</v>
      </c>
      <c r="G61" s="17"/>
      <c r="H61" s="17">
        <f t="shared" ref="H61:H67" si="6">TRUNC(G61 * (1 + 28.82 / 100), 2)</f>
        <v>0</v>
      </c>
      <c r="I61" s="17">
        <f t="shared" ref="I61:I67" si="7">TRUNC(F61 * H61, 2)</f>
        <v>0</v>
      </c>
    </row>
    <row r="62" spans="1:11" ht="52.8" x14ac:dyDescent="0.25">
      <c r="A62" s="24" t="s">
        <v>44</v>
      </c>
      <c r="B62" s="16" t="s">
        <v>466</v>
      </c>
      <c r="C62" s="24" t="s">
        <v>427</v>
      </c>
      <c r="D62" s="24" t="s">
        <v>171</v>
      </c>
      <c r="E62" s="15" t="s">
        <v>7</v>
      </c>
      <c r="F62" s="16">
        <v>130</v>
      </c>
      <c r="G62" s="17"/>
      <c r="H62" s="17">
        <f t="shared" si="6"/>
        <v>0</v>
      </c>
      <c r="I62" s="17">
        <f t="shared" si="7"/>
        <v>0</v>
      </c>
    </row>
    <row r="63" spans="1:11" ht="26.4" x14ac:dyDescent="0.25">
      <c r="A63" s="24" t="s">
        <v>45</v>
      </c>
      <c r="B63" s="16" t="s">
        <v>467</v>
      </c>
      <c r="C63" s="24" t="s">
        <v>427</v>
      </c>
      <c r="D63" s="24" t="s">
        <v>172</v>
      </c>
      <c r="E63" s="15" t="s">
        <v>7</v>
      </c>
      <c r="F63" s="16">
        <v>137.66999999999999</v>
      </c>
      <c r="G63" s="17"/>
      <c r="H63" s="17">
        <f t="shared" si="6"/>
        <v>0</v>
      </c>
      <c r="I63" s="17">
        <f t="shared" si="7"/>
        <v>0</v>
      </c>
    </row>
    <row r="64" spans="1:11" ht="39.6" x14ac:dyDescent="0.25">
      <c r="A64" s="24" t="s">
        <v>96</v>
      </c>
      <c r="B64" s="16" t="s">
        <v>468</v>
      </c>
      <c r="C64" s="24" t="s">
        <v>427</v>
      </c>
      <c r="D64" s="24" t="s">
        <v>173</v>
      </c>
      <c r="E64" s="15" t="s">
        <v>58</v>
      </c>
      <c r="F64" s="16">
        <v>34.43</v>
      </c>
      <c r="G64" s="17"/>
      <c r="H64" s="17">
        <f t="shared" si="6"/>
        <v>0</v>
      </c>
      <c r="I64" s="17">
        <f t="shared" si="7"/>
        <v>0</v>
      </c>
    </row>
    <row r="65" spans="1:11" ht="26.4" x14ac:dyDescent="0.25">
      <c r="A65" s="24" t="s">
        <v>469</v>
      </c>
      <c r="B65" s="16" t="s">
        <v>470</v>
      </c>
      <c r="C65" s="24" t="s">
        <v>427</v>
      </c>
      <c r="D65" s="24" t="s">
        <v>175</v>
      </c>
      <c r="E65" s="15" t="s">
        <v>7</v>
      </c>
      <c r="F65" s="16">
        <v>137.66999999999999</v>
      </c>
      <c r="G65" s="17"/>
      <c r="H65" s="17">
        <f t="shared" si="6"/>
        <v>0</v>
      </c>
      <c r="I65" s="17">
        <f t="shared" si="7"/>
        <v>0</v>
      </c>
    </row>
    <row r="66" spans="1:11" ht="39.6" x14ac:dyDescent="0.25">
      <c r="A66" s="24" t="s">
        <v>471</v>
      </c>
      <c r="B66" s="16" t="s">
        <v>472</v>
      </c>
      <c r="C66" s="24" t="s">
        <v>427</v>
      </c>
      <c r="D66" s="24" t="s">
        <v>174</v>
      </c>
      <c r="E66" s="15" t="s">
        <v>58</v>
      </c>
      <c r="F66" s="16">
        <v>57</v>
      </c>
      <c r="G66" s="17"/>
      <c r="H66" s="17">
        <f t="shared" si="6"/>
        <v>0</v>
      </c>
      <c r="I66" s="17">
        <f t="shared" si="7"/>
        <v>0</v>
      </c>
    </row>
    <row r="67" spans="1:11" ht="26.4" x14ac:dyDescent="0.25">
      <c r="A67" s="24" t="s">
        <v>473</v>
      </c>
      <c r="B67" s="16" t="s">
        <v>474</v>
      </c>
      <c r="C67" s="24" t="s">
        <v>427</v>
      </c>
      <c r="D67" s="24" t="s">
        <v>335</v>
      </c>
      <c r="E67" s="15" t="s">
        <v>58</v>
      </c>
      <c r="F67" s="16">
        <v>16.91</v>
      </c>
      <c r="G67" s="17"/>
      <c r="H67" s="17">
        <f t="shared" si="6"/>
        <v>0</v>
      </c>
      <c r="I67" s="17">
        <f t="shared" si="7"/>
        <v>0</v>
      </c>
    </row>
    <row r="68" spans="1:11" x14ac:dyDescent="0.25">
      <c r="A68" s="25" t="s">
        <v>46</v>
      </c>
      <c r="B68" s="25"/>
      <c r="C68" s="25"/>
      <c r="D68" s="25" t="s">
        <v>47</v>
      </c>
      <c r="E68" s="25"/>
      <c r="F68" s="20"/>
      <c r="G68" s="25"/>
      <c r="H68" s="25"/>
      <c r="I68" s="14"/>
    </row>
    <row r="69" spans="1:11" x14ac:dyDescent="0.25">
      <c r="A69" s="25" t="s">
        <v>48</v>
      </c>
      <c r="B69" s="25"/>
      <c r="C69" s="25"/>
      <c r="D69" s="25" t="s">
        <v>176</v>
      </c>
      <c r="E69" s="25"/>
      <c r="F69" s="20"/>
      <c r="G69" s="25"/>
      <c r="H69" s="25"/>
      <c r="I69" s="14"/>
      <c r="K69" s="36"/>
    </row>
    <row r="70" spans="1:11" x14ac:dyDescent="0.25">
      <c r="A70" s="24" t="s">
        <v>177</v>
      </c>
      <c r="B70" s="16" t="s">
        <v>475</v>
      </c>
      <c r="C70" s="24" t="s">
        <v>429</v>
      </c>
      <c r="D70" s="24" t="s">
        <v>178</v>
      </c>
      <c r="E70" s="15" t="s">
        <v>57</v>
      </c>
      <c r="F70" s="16">
        <v>1</v>
      </c>
      <c r="G70" s="17"/>
      <c r="H70" s="17">
        <f>TRUNC(G70 * (1 + 28.82 / 100), 2)</f>
        <v>0</v>
      </c>
      <c r="I70" s="17">
        <f>TRUNC(F70 * H70, 2)</f>
        <v>0</v>
      </c>
    </row>
    <row r="71" spans="1:11" ht="26.4" x14ac:dyDescent="0.25">
      <c r="A71" s="24" t="s">
        <v>179</v>
      </c>
      <c r="B71" s="16" t="s">
        <v>476</v>
      </c>
      <c r="C71" s="24" t="s">
        <v>427</v>
      </c>
      <c r="D71" s="24" t="s">
        <v>180</v>
      </c>
      <c r="E71" s="15" t="s">
        <v>7</v>
      </c>
      <c r="F71" s="16">
        <v>4.2</v>
      </c>
      <c r="G71" s="17"/>
      <c r="H71" s="17">
        <f>TRUNC(G71 * (1 + 28.82 / 100), 2)</f>
        <v>0</v>
      </c>
      <c r="I71" s="17">
        <f>TRUNC(F71 * H71, 2)</f>
        <v>0</v>
      </c>
    </row>
    <row r="72" spans="1:11" x14ac:dyDescent="0.25">
      <c r="A72" s="24" t="s">
        <v>181</v>
      </c>
      <c r="B72" s="16" t="s">
        <v>477</v>
      </c>
      <c r="C72" s="24" t="s">
        <v>429</v>
      </c>
      <c r="D72" s="24" t="s">
        <v>182</v>
      </c>
      <c r="E72" s="15" t="s">
        <v>7</v>
      </c>
      <c r="F72" s="16">
        <v>4.2</v>
      </c>
      <c r="G72" s="17"/>
      <c r="H72" s="17">
        <f>TRUNC(G72 * (1 + 28.82 / 100), 2)</f>
        <v>0</v>
      </c>
      <c r="I72" s="17">
        <f>TRUNC(F72 * H72, 2)</f>
        <v>0</v>
      </c>
    </row>
    <row r="73" spans="1:11" x14ac:dyDescent="0.25">
      <c r="A73" s="25" t="s">
        <v>49</v>
      </c>
      <c r="B73" s="25"/>
      <c r="C73" s="25"/>
      <c r="D73" s="25" t="s">
        <v>183</v>
      </c>
      <c r="E73" s="25"/>
      <c r="F73" s="20"/>
      <c r="G73" s="25"/>
      <c r="H73" s="25"/>
      <c r="I73" s="14"/>
      <c r="K73" s="36"/>
    </row>
    <row r="74" spans="1:11" ht="26.4" x14ac:dyDescent="0.25">
      <c r="A74" s="24" t="s">
        <v>184</v>
      </c>
      <c r="B74" s="16" t="s">
        <v>476</v>
      </c>
      <c r="C74" s="24" t="s">
        <v>427</v>
      </c>
      <c r="D74" s="24" t="s">
        <v>180</v>
      </c>
      <c r="E74" s="15" t="s">
        <v>7</v>
      </c>
      <c r="F74" s="16">
        <v>4.2</v>
      </c>
      <c r="G74" s="17"/>
      <c r="H74" s="17">
        <f>TRUNC(G74 * (1 + 28.82 / 100), 2)</f>
        <v>0</v>
      </c>
      <c r="I74" s="17">
        <f>TRUNC(F74 * H74, 2)</f>
        <v>0</v>
      </c>
    </row>
    <row r="75" spans="1:11" x14ac:dyDescent="0.25">
      <c r="A75" s="24" t="s">
        <v>185</v>
      </c>
      <c r="B75" s="16" t="s">
        <v>478</v>
      </c>
      <c r="C75" s="24" t="s">
        <v>429</v>
      </c>
      <c r="D75" s="24" t="s">
        <v>186</v>
      </c>
      <c r="E75" s="15" t="s">
        <v>7</v>
      </c>
      <c r="F75" s="16">
        <v>4.2</v>
      </c>
      <c r="G75" s="17"/>
      <c r="H75" s="17">
        <f>TRUNC(G75 * (1 + 28.82 / 100), 2)</f>
        <v>0</v>
      </c>
      <c r="I75" s="17">
        <f>TRUNC(F75 * H75, 2)</f>
        <v>0</v>
      </c>
    </row>
    <row r="76" spans="1:11" ht="26.4" x14ac:dyDescent="0.25">
      <c r="A76" s="24" t="s">
        <v>479</v>
      </c>
      <c r="B76" s="16" t="s">
        <v>480</v>
      </c>
      <c r="C76" s="24" t="s">
        <v>429</v>
      </c>
      <c r="D76" s="24" t="s">
        <v>481</v>
      </c>
      <c r="E76" s="15" t="s">
        <v>69</v>
      </c>
      <c r="F76" s="16">
        <v>1</v>
      </c>
      <c r="G76" s="17"/>
      <c r="H76" s="17">
        <f>TRUNC(G76 * (1 + 28.82 / 100), 2)</f>
        <v>0</v>
      </c>
      <c r="I76" s="17">
        <f>TRUNC(F76 * H76, 2)</f>
        <v>0</v>
      </c>
    </row>
    <row r="77" spans="1:11" x14ac:dyDescent="0.25">
      <c r="A77" s="25" t="s">
        <v>50</v>
      </c>
      <c r="B77" s="25"/>
      <c r="C77" s="25"/>
      <c r="D77" s="25" t="s">
        <v>187</v>
      </c>
      <c r="E77" s="25"/>
      <c r="F77" s="20"/>
      <c r="G77" s="25"/>
      <c r="H77" s="25"/>
      <c r="I77" s="14"/>
      <c r="K77" s="36"/>
    </row>
    <row r="78" spans="1:11" x14ac:dyDescent="0.25">
      <c r="A78" s="24" t="s">
        <v>188</v>
      </c>
      <c r="B78" s="16" t="s">
        <v>482</v>
      </c>
      <c r="C78" s="24" t="s">
        <v>429</v>
      </c>
      <c r="D78" s="24" t="s">
        <v>189</v>
      </c>
      <c r="E78" s="15" t="s">
        <v>7</v>
      </c>
      <c r="F78" s="16">
        <v>4.92</v>
      </c>
      <c r="G78" s="17"/>
      <c r="H78" s="17">
        <f>TRUNC(G78 * (1 + 28.82 / 100), 2)</f>
        <v>0</v>
      </c>
      <c r="I78" s="17">
        <f>TRUNC(F78 * H78, 2)</f>
        <v>0</v>
      </c>
    </row>
    <row r="79" spans="1:11" x14ac:dyDescent="0.25">
      <c r="A79" s="25" t="s">
        <v>51</v>
      </c>
      <c r="B79" s="25"/>
      <c r="C79" s="25"/>
      <c r="D79" s="25" t="s">
        <v>190</v>
      </c>
      <c r="E79" s="25"/>
      <c r="F79" s="20"/>
      <c r="G79" s="25"/>
      <c r="H79" s="25"/>
      <c r="I79" s="14"/>
      <c r="K79" s="36"/>
    </row>
    <row r="80" spans="1:11" x14ac:dyDescent="0.25">
      <c r="A80" s="24" t="s">
        <v>191</v>
      </c>
      <c r="B80" s="16" t="s">
        <v>483</v>
      </c>
      <c r="C80" s="24" t="s">
        <v>429</v>
      </c>
      <c r="D80" s="24" t="s">
        <v>192</v>
      </c>
      <c r="E80" s="15" t="s">
        <v>7</v>
      </c>
      <c r="F80" s="16">
        <v>3.8</v>
      </c>
      <c r="G80" s="17"/>
      <c r="H80" s="17">
        <f>TRUNC(G80 * (1 + 28.82 / 100), 2)</f>
        <v>0</v>
      </c>
      <c r="I80" s="17">
        <f>TRUNC(F80 * H80, 2)</f>
        <v>0</v>
      </c>
    </row>
    <row r="81" spans="1:11" x14ac:dyDescent="0.25">
      <c r="A81" s="25" t="s">
        <v>193</v>
      </c>
      <c r="B81" s="25"/>
      <c r="C81" s="25"/>
      <c r="D81" s="25" t="s">
        <v>194</v>
      </c>
      <c r="E81" s="25"/>
      <c r="F81" s="20"/>
      <c r="G81" s="25"/>
      <c r="H81" s="25"/>
      <c r="I81" s="14"/>
      <c r="K81" s="36"/>
    </row>
    <row r="82" spans="1:11" x14ac:dyDescent="0.25">
      <c r="A82" s="24" t="s">
        <v>195</v>
      </c>
      <c r="B82" s="16" t="s">
        <v>483</v>
      </c>
      <c r="C82" s="24" t="s">
        <v>429</v>
      </c>
      <c r="D82" s="24" t="s">
        <v>192</v>
      </c>
      <c r="E82" s="15" t="s">
        <v>7</v>
      </c>
      <c r="F82" s="16">
        <v>3.6</v>
      </c>
      <c r="G82" s="17"/>
      <c r="H82" s="17">
        <f>TRUNC(G82 * (1 + 28.82 / 100), 2)</f>
        <v>0</v>
      </c>
      <c r="I82" s="17">
        <f>TRUNC(F82 * H82, 2)</f>
        <v>0</v>
      </c>
    </row>
    <row r="83" spans="1:11" x14ac:dyDescent="0.25">
      <c r="A83" s="25" t="s">
        <v>52</v>
      </c>
      <c r="B83" s="25"/>
      <c r="C83" s="25"/>
      <c r="D83" s="25" t="s">
        <v>196</v>
      </c>
      <c r="E83" s="25"/>
      <c r="F83" s="20"/>
      <c r="G83" s="25"/>
      <c r="H83" s="25"/>
      <c r="I83" s="14"/>
    </row>
    <row r="84" spans="1:11" x14ac:dyDescent="0.25">
      <c r="A84" s="25" t="s">
        <v>53</v>
      </c>
      <c r="B84" s="25"/>
      <c r="C84" s="25"/>
      <c r="D84" s="25" t="s">
        <v>197</v>
      </c>
      <c r="E84" s="25"/>
      <c r="F84" s="20"/>
      <c r="G84" s="25"/>
      <c r="H84" s="25"/>
      <c r="I84" s="14"/>
      <c r="K84" s="36"/>
    </row>
    <row r="85" spans="1:11" ht="26.4" x14ac:dyDescent="0.25">
      <c r="A85" s="24" t="s">
        <v>54</v>
      </c>
      <c r="B85" s="16" t="s">
        <v>484</v>
      </c>
      <c r="C85" s="24" t="s">
        <v>485</v>
      </c>
      <c r="D85" s="24" t="s">
        <v>198</v>
      </c>
      <c r="E85" s="15" t="s">
        <v>55</v>
      </c>
      <c r="F85" s="16">
        <v>1</v>
      </c>
      <c r="G85" s="17"/>
      <c r="H85" s="17">
        <f>TRUNC(G85 * (1 + 28.82 / 100), 2)</f>
        <v>0</v>
      </c>
      <c r="I85" s="17">
        <f>TRUNC(F85 * H85, 2)</f>
        <v>0</v>
      </c>
    </row>
    <row r="86" spans="1:11" ht="26.4" x14ac:dyDescent="0.25">
      <c r="A86" s="24" t="s">
        <v>56</v>
      </c>
      <c r="B86" s="16" t="s">
        <v>486</v>
      </c>
      <c r="C86" s="24" t="s">
        <v>429</v>
      </c>
      <c r="D86" s="24" t="s">
        <v>199</v>
      </c>
      <c r="E86" s="15" t="s">
        <v>7</v>
      </c>
      <c r="F86" s="16">
        <v>0.8</v>
      </c>
      <c r="G86" s="17"/>
      <c r="H86" s="17">
        <f>TRUNC(G86 * (1 + 28.82 / 100), 2)</f>
        <v>0</v>
      </c>
      <c r="I86" s="17">
        <f>TRUNC(F86 * H86, 2)</f>
        <v>0</v>
      </c>
    </row>
    <row r="87" spans="1:11" ht="39.6" x14ac:dyDescent="0.25">
      <c r="A87" s="24" t="s">
        <v>200</v>
      </c>
      <c r="B87" s="16" t="s">
        <v>487</v>
      </c>
      <c r="C87" s="24" t="s">
        <v>427</v>
      </c>
      <c r="D87" s="24" t="s">
        <v>201</v>
      </c>
      <c r="E87" s="15" t="s">
        <v>55</v>
      </c>
      <c r="F87" s="16">
        <v>1</v>
      </c>
      <c r="G87" s="17"/>
      <c r="H87" s="17">
        <f>TRUNC(G87 * (1 + 28.82 / 100), 2)</f>
        <v>0</v>
      </c>
      <c r="I87" s="17">
        <f>TRUNC(F87 * H87, 2)</f>
        <v>0</v>
      </c>
    </row>
    <row r="88" spans="1:11" x14ac:dyDescent="0.25">
      <c r="A88" s="25" t="s">
        <v>59</v>
      </c>
      <c r="B88" s="25"/>
      <c r="C88" s="25"/>
      <c r="D88" s="25" t="s">
        <v>202</v>
      </c>
      <c r="E88" s="25"/>
      <c r="F88" s="20"/>
      <c r="G88" s="25"/>
      <c r="H88" s="25"/>
      <c r="I88" s="14"/>
      <c r="K88" s="36"/>
    </row>
    <row r="89" spans="1:11" ht="26.4" x14ac:dyDescent="0.25">
      <c r="A89" s="24" t="s">
        <v>60</v>
      </c>
      <c r="B89" s="16" t="s">
        <v>488</v>
      </c>
      <c r="C89" s="24" t="s">
        <v>485</v>
      </c>
      <c r="D89" s="24" t="s">
        <v>203</v>
      </c>
      <c r="E89" s="15" t="s">
        <v>55</v>
      </c>
      <c r="F89" s="16">
        <v>2</v>
      </c>
      <c r="G89" s="17"/>
      <c r="H89" s="17">
        <f>TRUNC(G89 * (1 + 28.82 / 100), 2)</f>
        <v>0</v>
      </c>
      <c r="I89" s="17">
        <f>TRUNC(F89 * H89, 2)</f>
        <v>0</v>
      </c>
    </row>
    <row r="90" spans="1:11" ht="26.4" x14ac:dyDescent="0.25">
      <c r="A90" s="24" t="s">
        <v>61</v>
      </c>
      <c r="B90" s="16" t="s">
        <v>486</v>
      </c>
      <c r="C90" s="24" t="s">
        <v>429</v>
      </c>
      <c r="D90" s="24" t="s">
        <v>199</v>
      </c>
      <c r="E90" s="15" t="s">
        <v>7</v>
      </c>
      <c r="F90" s="16">
        <v>2.88</v>
      </c>
      <c r="G90" s="17"/>
      <c r="H90" s="17">
        <f>TRUNC(G90 * (1 + 28.82 / 100), 2)</f>
        <v>0</v>
      </c>
      <c r="I90" s="17">
        <f>TRUNC(F90 * H90, 2)</f>
        <v>0</v>
      </c>
    </row>
    <row r="91" spans="1:11" x14ac:dyDescent="0.25">
      <c r="A91" s="24" t="s">
        <v>489</v>
      </c>
      <c r="B91" s="16" t="s">
        <v>490</v>
      </c>
      <c r="C91" s="24" t="s">
        <v>429</v>
      </c>
      <c r="D91" s="24" t="s">
        <v>204</v>
      </c>
      <c r="E91" s="15" t="s">
        <v>57</v>
      </c>
      <c r="F91" s="16">
        <v>4</v>
      </c>
      <c r="G91" s="17"/>
      <c r="H91" s="17">
        <f>TRUNC(G91 * (1 + 28.82 / 100), 2)</f>
        <v>0</v>
      </c>
      <c r="I91" s="17">
        <f>TRUNC(F91 * H91, 2)</f>
        <v>0</v>
      </c>
    </row>
    <row r="92" spans="1:11" ht="39.6" x14ac:dyDescent="0.25">
      <c r="A92" s="24" t="s">
        <v>491</v>
      </c>
      <c r="B92" s="16" t="s">
        <v>492</v>
      </c>
      <c r="C92" s="24" t="s">
        <v>427</v>
      </c>
      <c r="D92" s="24" t="s">
        <v>205</v>
      </c>
      <c r="E92" s="15" t="s">
        <v>55</v>
      </c>
      <c r="F92" s="16">
        <v>2</v>
      </c>
      <c r="G92" s="17"/>
      <c r="H92" s="17">
        <f>TRUNC(G92 * (1 + 28.82 / 100), 2)</f>
        <v>0</v>
      </c>
      <c r="I92" s="17">
        <f>TRUNC(F92 * H92, 2)</f>
        <v>0</v>
      </c>
    </row>
    <row r="93" spans="1:11" x14ac:dyDescent="0.25">
      <c r="A93" s="24" t="s">
        <v>493</v>
      </c>
      <c r="B93" s="16" t="s">
        <v>494</v>
      </c>
      <c r="C93" s="24" t="s">
        <v>429</v>
      </c>
      <c r="D93" s="24" t="s">
        <v>206</v>
      </c>
      <c r="E93" s="15" t="s">
        <v>69</v>
      </c>
      <c r="F93" s="16">
        <v>4</v>
      </c>
      <c r="G93" s="17"/>
      <c r="H93" s="17">
        <f>TRUNC(G93 * (1 + 28.82 / 100), 2)</f>
        <v>0</v>
      </c>
      <c r="I93" s="17">
        <f>TRUNC(F93 * H93, 2)</f>
        <v>0</v>
      </c>
    </row>
    <row r="94" spans="1:11" x14ac:dyDescent="0.25">
      <c r="A94" s="25" t="s">
        <v>62</v>
      </c>
      <c r="B94" s="25"/>
      <c r="C94" s="25"/>
      <c r="D94" s="25" t="s">
        <v>207</v>
      </c>
      <c r="E94" s="25"/>
      <c r="F94" s="20"/>
      <c r="G94" s="25"/>
      <c r="H94" s="25"/>
      <c r="I94" s="14"/>
    </row>
    <row r="95" spans="1:11" x14ac:dyDescent="0.25">
      <c r="A95" s="25" t="s">
        <v>64</v>
      </c>
      <c r="B95" s="25"/>
      <c r="C95" s="25"/>
      <c r="D95" s="25" t="s">
        <v>208</v>
      </c>
      <c r="E95" s="25"/>
      <c r="F95" s="20"/>
      <c r="G95" s="25"/>
      <c r="H95" s="25"/>
      <c r="I95" s="14"/>
      <c r="K95" s="36"/>
    </row>
    <row r="96" spans="1:11" ht="52.8" x14ac:dyDescent="0.25">
      <c r="A96" s="24" t="s">
        <v>209</v>
      </c>
      <c r="B96" s="16" t="s">
        <v>495</v>
      </c>
      <c r="C96" s="24" t="s">
        <v>427</v>
      </c>
      <c r="D96" s="24" t="s">
        <v>210</v>
      </c>
      <c r="E96" s="15" t="s">
        <v>55</v>
      </c>
      <c r="F96" s="16">
        <v>3</v>
      </c>
      <c r="G96" s="17"/>
      <c r="H96" s="17">
        <f>TRUNC(G96 * (1 + 28.82 / 100), 2)</f>
        <v>0</v>
      </c>
      <c r="I96" s="17">
        <f>TRUNC(F96 * H96, 2)</f>
        <v>0</v>
      </c>
    </row>
    <row r="97" spans="1:11" x14ac:dyDescent="0.25">
      <c r="A97" s="24" t="s">
        <v>211</v>
      </c>
      <c r="B97" s="16" t="s">
        <v>496</v>
      </c>
      <c r="C97" s="24" t="s">
        <v>485</v>
      </c>
      <c r="D97" s="24" t="s">
        <v>212</v>
      </c>
      <c r="E97" s="15" t="s">
        <v>55</v>
      </c>
      <c r="F97" s="16">
        <v>2</v>
      </c>
      <c r="G97" s="17"/>
      <c r="H97" s="17">
        <f>TRUNC(G97 * (1 + 28.82 / 100), 2)</f>
        <v>0</v>
      </c>
      <c r="I97" s="17">
        <f>TRUNC(F97 * H97, 2)</f>
        <v>0</v>
      </c>
    </row>
    <row r="98" spans="1:11" ht="66" x14ac:dyDescent="0.25">
      <c r="A98" s="24" t="s">
        <v>213</v>
      </c>
      <c r="B98" s="16" t="s">
        <v>616</v>
      </c>
      <c r="C98" s="24" t="s">
        <v>427</v>
      </c>
      <c r="D98" s="24" t="s">
        <v>617</v>
      </c>
      <c r="E98" s="15" t="s">
        <v>58</v>
      </c>
      <c r="F98" s="16">
        <v>22</v>
      </c>
      <c r="G98" s="17"/>
      <c r="H98" s="17">
        <f>TRUNC(G98 * (1 + 28.82 / 100), 2)</f>
        <v>0</v>
      </c>
      <c r="I98" s="17">
        <f>TRUNC(F98 * H98, 2)</f>
        <v>0</v>
      </c>
    </row>
    <row r="99" spans="1:11" ht="66" x14ac:dyDescent="0.25">
      <c r="A99" s="24" t="s">
        <v>214</v>
      </c>
      <c r="B99" s="16" t="s">
        <v>618</v>
      </c>
      <c r="C99" s="24" t="s">
        <v>427</v>
      </c>
      <c r="D99" s="24" t="s">
        <v>619</v>
      </c>
      <c r="E99" s="15" t="s">
        <v>58</v>
      </c>
      <c r="F99" s="16">
        <v>45</v>
      </c>
      <c r="G99" s="17"/>
      <c r="H99" s="17">
        <f>TRUNC(G99 * (1 + 28.82 / 100), 2)</f>
        <v>0</v>
      </c>
      <c r="I99" s="17">
        <f>TRUNC(F99 * H99, 2)</f>
        <v>0</v>
      </c>
      <c r="J99" s="22"/>
    </row>
    <row r="100" spans="1:11" ht="66" x14ac:dyDescent="0.25">
      <c r="A100" s="24" t="s">
        <v>215</v>
      </c>
      <c r="B100" s="16" t="s">
        <v>620</v>
      </c>
      <c r="C100" s="24" t="s">
        <v>427</v>
      </c>
      <c r="D100" s="24" t="s">
        <v>621</v>
      </c>
      <c r="E100" s="15" t="s">
        <v>58</v>
      </c>
      <c r="F100" s="16">
        <v>21</v>
      </c>
      <c r="G100" s="17"/>
      <c r="H100" s="17">
        <f>TRUNC(G100 * (1 + 28.82 / 100), 2)</f>
        <v>0</v>
      </c>
      <c r="I100" s="17">
        <f>TRUNC(F100 * H100, 2)</f>
        <v>0</v>
      </c>
      <c r="J100" s="22"/>
    </row>
    <row r="101" spans="1:11" x14ac:dyDescent="0.25">
      <c r="A101" s="25" t="s">
        <v>65</v>
      </c>
      <c r="B101" s="25"/>
      <c r="C101" s="25"/>
      <c r="D101" s="25" t="s">
        <v>216</v>
      </c>
      <c r="E101" s="25"/>
      <c r="F101" s="20"/>
      <c r="G101" s="25"/>
      <c r="H101" s="25"/>
      <c r="I101" s="14"/>
      <c r="J101" s="22"/>
      <c r="K101" s="36"/>
    </row>
    <row r="102" spans="1:11" ht="52.8" x14ac:dyDescent="0.25">
      <c r="A102" s="24" t="s">
        <v>217</v>
      </c>
      <c r="B102" s="16" t="s">
        <v>497</v>
      </c>
      <c r="C102" s="24" t="s">
        <v>427</v>
      </c>
      <c r="D102" s="24" t="s">
        <v>218</v>
      </c>
      <c r="E102" s="15" t="s">
        <v>55</v>
      </c>
      <c r="F102" s="16">
        <v>1</v>
      </c>
      <c r="G102" s="17"/>
      <c r="H102" s="17">
        <f>TRUNC(G102 * (1 + 28.82 / 100), 2)</f>
        <v>0</v>
      </c>
      <c r="I102" s="17">
        <f>TRUNC(F102 * H102, 2)</f>
        <v>0</v>
      </c>
    </row>
    <row r="103" spans="1:11" ht="39.6" x14ac:dyDescent="0.25">
      <c r="A103" s="24" t="s">
        <v>219</v>
      </c>
      <c r="B103" s="16" t="s">
        <v>498</v>
      </c>
      <c r="C103" s="24" t="s">
        <v>427</v>
      </c>
      <c r="D103" s="24" t="s">
        <v>220</v>
      </c>
      <c r="E103" s="15" t="s">
        <v>55</v>
      </c>
      <c r="F103" s="16">
        <v>4</v>
      </c>
      <c r="G103" s="17"/>
      <c r="H103" s="17">
        <f>TRUNC(G103 * (1 + 28.82 / 100), 2)</f>
        <v>0</v>
      </c>
      <c r="I103" s="17">
        <f>TRUNC(F103 * H103, 2)</f>
        <v>0</v>
      </c>
    </row>
    <row r="104" spans="1:11" ht="52.8" x14ac:dyDescent="0.25">
      <c r="A104" s="24" t="s">
        <v>221</v>
      </c>
      <c r="B104" s="16" t="s">
        <v>622</v>
      </c>
      <c r="C104" s="24" t="s">
        <v>427</v>
      </c>
      <c r="D104" s="24" t="s">
        <v>623</v>
      </c>
      <c r="E104" s="15" t="s">
        <v>58</v>
      </c>
      <c r="F104" s="16">
        <v>42</v>
      </c>
      <c r="G104" s="17"/>
      <c r="H104" s="17">
        <f>TRUNC(G104 * (1 + 28.82 / 100), 2)</f>
        <v>0</v>
      </c>
      <c r="I104" s="17">
        <f>TRUNC(F104 * H104, 2)</f>
        <v>0</v>
      </c>
    </row>
    <row r="105" spans="1:11" ht="66" x14ac:dyDescent="0.25">
      <c r="A105" s="24" t="s">
        <v>222</v>
      </c>
      <c r="B105" s="16" t="s">
        <v>624</v>
      </c>
      <c r="C105" s="24" t="s">
        <v>427</v>
      </c>
      <c r="D105" s="24" t="s">
        <v>625</v>
      </c>
      <c r="E105" s="15" t="s">
        <v>58</v>
      </c>
      <c r="F105" s="16">
        <v>36</v>
      </c>
      <c r="G105" s="17"/>
      <c r="H105" s="17">
        <f>TRUNC(G105 * (1 + 28.82 / 100), 2)</f>
        <v>0</v>
      </c>
      <c r="I105" s="17">
        <f>TRUNC(F105 * H105, 2)</f>
        <v>0</v>
      </c>
    </row>
    <row r="106" spans="1:11" x14ac:dyDescent="0.25">
      <c r="A106" s="25" t="s">
        <v>66</v>
      </c>
      <c r="B106" s="25"/>
      <c r="C106" s="25"/>
      <c r="D106" s="25" t="s">
        <v>223</v>
      </c>
      <c r="E106" s="25"/>
      <c r="F106" s="20"/>
      <c r="G106" s="25"/>
      <c r="H106" s="25"/>
      <c r="I106" s="14"/>
      <c r="J106" s="22"/>
      <c r="K106" s="36"/>
    </row>
    <row r="107" spans="1:11" ht="39.6" x14ac:dyDescent="0.25">
      <c r="A107" s="24" t="s">
        <v>499</v>
      </c>
      <c r="B107" s="16" t="s">
        <v>500</v>
      </c>
      <c r="C107" s="24" t="s">
        <v>427</v>
      </c>
      <c r="D107" s="24" t="s">
        <v>224</v>
      </c>
      <c r="E107" s="15" t="s">
        <v>55</v>
      </c>
      <c r="F107" s="16">
        <v>2</v>
      </c>
      <c r="G107" s="17"/>
      <c r="H107" s="17">
        <f t="shared" ref="H107:H112" si="8">TRUNC(G107 * (1 + 28.82 / 100), 2)</f>
        <v>0</v>
      </c>
      <c r="I107" s="17">
        <f t="shared" ref="I107:I112" si="9">TRUNC(F107 * H107, 2)</f>
        <v>0</v>
      </c>
    </row>
    <row r="108" spans="1:11" ht="39.6" x14ac:dyDescent="0.25">
      <c r="A108" s="24" t="s">
        <v>501</v>
      </c>
      <c r="B108" s="16" t="s">
        <v>502</v>
      </c>
      <c r="C108" s="24" t="s">
        <v>427</v>
      </c>
      <c r="D108" s="24" t="s">
        <v>225</v>
      </c>
      <c r="E108" s="15" t="s">
        <v>55</v>
      </c>
      <c r="F108" s="16">
        <v>1</v>
      </c>
      <c r="G108" s="17"/>
      <c r="H108" s="17">
        <f t="shared" si="8"/>
        <v>0</v>
      </c>
      <c r="I108" s="17">
        <f t="shared" si="9"/>
        <v>0</v>
      </c>
    </row>
    <row r="109" spans="1:11" x14ac:dyDescent="0.25">
      <c r="A109" s="24" t="s">
        <v>503</v>
      </c>
      <c r="B109" s="16" t="s">
        <v>504</v>
      </c>
      <c r="C109" s="24" t="s">
        <v>439</v>
      </c>
      <c r="D109" s="24" t="s">
        <v>226</v>
      </c>
      <c r="E109" s="15" t="s">
        <v>58</v>
      </c>
      <c r="F109" s="16">
        <v>6.5</v>
      </c>
      <c r="G109" s="17"/>
      <c r="H109" s="17">
        <f t="shared" si="8"/>
        <v>0</v>
      </c>
      <c r="I109" s="17">
        <f t="shared" si="9"/>
        <v>0</v>
      </c>
    </row>
    <row r="110" spans="1:11" x14ac:dyDescent="0.25">
      <c r="A110" s="24" t="s">
        <v>505</v>
      </c>
      <c r="B110" s="16" t="s">
        <v>506</v>
      </c>
      <c r="C110" s="24" t="s">
        <v>429</v>
      </c>
      <c r="D110" s="24" t="s">
        <v>227</v>
      </c>
      <c r="E110" s="15" t="s">
        <v>7</v>
      </c>
      <c r="F110" s="16">
        <v>0.9</v>
      </c>
      <c r="G110" s="17"/>
      <c r="H110" s="17">
        <f t="shared" si="8"/>
        <v>0</v>
      </c>
      <c r="I110" s="17">
        <f t="shared" si="9"/>
        <v>0</v>
      </c>
    </row>
    <row r="111" spans="1:11" ht="26.4" x14ac:dyDescent="0.25">
      <c r="A111" s="24" t="s">
        <v>507</v>
      </c>
      <c r="B111" s="16" t="s">
        <v>610</v>
      </c>
      <c r="C111" s="24" t="s">
        <v>439</v>
      </c>
      <c r="D111" s="24" t="s">
        <v>607</v>
      </c>
      <c r="E111" s="15" t="s">
        <v>58</v>
      </c>
      <c r="F111" s="16">
        <v>2</v>
      </c>
      <c r="G111" s="17"/>
      <c r="H111" s="17">
        <f t="shared" si="8"/>
        <v>0</v>
      </c>
      <c r="I111" s="17">
        <f t="shared" si="9"/>
        <v>0</v>
      </c>
    </row>
    <row r="112" spans="1:11" ht="66" x14ac:dyDescent="0.25">
      <c r="A112" s="24" t="s">
        <v>611</v>
      </c>
      <c r="B112" s="16" t="s">
        <v>626</v>
      </c>
      <c r="C112" s="24" t="s">
        <v>427</v>
      </c>
      <c r="D112" s="24" t="s">
        <v>627</v>
      </c>
      <c r="E112" s="15" t="s">
        <v>58</v>
      </c>
      <c r="F112" s="16">
        <v>101.95</v>
      </c>
      <c r="G112" s="17"/>
      <c r="H112" s="17">
        <f t="shared" si="8"/>
        <v>0</v>
      </c>
      <c r="I112" s="17">
        <f t="shared" si="9"/>
        <v>0</v>
      </c>
    </row>
    <row r="113" spans="1:11" x14ac:dyDescent="0.25">
      <c r="A113" s="25" t="s">
        <v>67</v>
      </c>
      <c r="B113" s="25"/>
      <c r="C113" s="25"/>
      <c r="D113" s="25" t="s">
        <v>228</v>
      </c>
      <c r="E113" s="25"/>
      <c r="F113" s="20"/>
      <c r="G113" s="25"/>
      <c r="H113" s="25"/>
      <c r="I113" s="14"/>
      <c r="J113" s="22"/>
      <c r="K113" s="36"/>
    </row>
    <row r="114" spans="1:11" ht="26.4" x14ac:dyDescent="0.25">
      <c r="A114" s="24" t="s">
        <v>229</v>
      </c>
      <c r="B114" s="16" t="s">
        <v>508</v>
      </c>
      <c r="C114" s="24" t="s">
        <v>427</v>
      </c>
      <c r="D114" s="24" t="s">
        <v>230</v>
      </c>
      <c r="E114" s="15" t="s">
        <v>55</v>
      </c>
      <c r="F114" s="16">
        <v>4</v>
      </c>
      <c r="G114" s="17"/>
      <c r="H114" s="17">
        <f>TRUNC(G114 * (1 + 28.82 / 100), 2)</f>
        <v>0</v>
      </c>
      <c r="I114" s="17">
        <f>TRUNC(F114 * H114, 2)</f>
        <v>0</v>
      </c>
    </row>
    <row r="115" spans="1:11" ht="26.4" x14ac:dyDescent="0.25">
      <c r="A115" s="24" t="s">
        <v>231</v>
      </c>
      <c r="B115" s="16" t="s">
        <v>509</v>
      </c>
      <c r="C115" s="24" t="s">
        <v>429</v>
      </c>
      <c r="D115" s="24" t="s">
        <v>232</v>
      </c>
      <c r="E115" s="15" t="s">
        <v>57</v>
      </c>
      <c r="F115" s="16">
        <v>4</v>
      </c>
      <c r="G115" s="17"/>
      <c r="H115" s="17">
        <f>TRUNC(G115 * (1 + 28.82 / 100), 2)</f>
        <v>0</v>
      </c>
      <c r="I115" s="17">
        <f>TRUNC(F115 * H115, 2)</f>
        <v>0</v>
      </c>
    </row>
    <row r="116" spans="1:11" ht="26.4" x14ac:dyDescent="0.25">
      <c r="A116" s="24" t="s">
        <v>233</v>
      </c>
      <c r="B116" s="16" t="s">
        <v>510</v>
      </c>
      <c r="C116" s="24" t="s">
        <v>427</v>
      </c>
      <c r="D116" s="24" t="s">
        <v>234</v>
      </c>
      <c r="E116" s="15" t="s">
        <v>55</v>
      </c>
      <c r="F116" s="16">
        <v>4</v>
      </c>
      <c r="G116" s="17"/>
      <c r="H116" s="17">
        <f>TRUNC(G116 * (1 + 28.82 / 100), 2)</f>
        <v>0</v>
      </c>
      <c r="I116" s="17">
        <f>TRUNC(F116 * H116, 2)</f>
        <v>0</v>
      </c>
    </row>
    <row r="117" spans="1:11" ht="26.4" x14ac:dyDescent="0.25">
      <c r="A117" s="24" t="s">
        <v>235</v>
      </c>
      <c r="B117" s="16" t="s">
        <v>511</v>
      </c>
      <c r="C117" s="24" t="s">
        <v>485</v>
      </c>
      <c r="D117" s="24" t="s">
        <v>236</v>
      </c>
      <c r="E117" s="15" t="s">
        <v>55</v>
      </c>
      <c r="F117" s="16">
        <v>4</v>
      </c>
      <c r="G117" s="17"/>
      <c r="H117" s="17">
        <f>TRUNC(G117 * (1 + 28.82 / 100), 2)</f>
        <v>0</v>
      </c>
      <c r="I117" s="17">
        <f>TRUNC(F117 * H117, 2)</f>
        <v>0</v>
      </c>
    </row>
    <row r="118" spans="1:11" ht="26.4" x14ac:dyDescent="0.25">
      <c r="A118" s="24" t="s">
        <v>237</v>
      </c>
      <c r="B118" s="16" t="s">
        <v>512</v>
      </c>
      <c r="C118" s="24" t="s">
        <v>427</v>
      </c>
      <c r="D118" s="24" t="s">
        <v>238</v>
      </c>
      <c r="E118" s="15" t="s">
        <v>7</v>
      </c>
      <c r="F118" s="16">
        <v>0.96</v>
      </c>
      <c r="G118" s="17"/>
      <c r="H118" s="17">
        <f>TRUNC(G118 * (1 + 28.82 / 100), 2)</f>
        <v>0</v>
      </c>
      <c r="I118" s="17">
        <f>TRUNC(F118 * H118, 2)</f>
        <v>0</v>
      </c>
    </row>
    <row r="119" spans="1:11" x14ac:dyDescent="0.25">
      <c r="A119" s="25" t="s">
        <v>68</v>
      </c>
      <c r="B119" s="25"/>
      <c r="C119" s="25"/>
      <c r="D119" s="25" t="s">
        <v>239</v>
      </c>
      <c r="E119" s="25"/>
      <c r="F119" s="20"/>
      <c r="G119" s="25"/>
      <c r="H119" s="25"/>
      <c r="I119" s="14"/>
      <c r="K119" s="36"/>
    </row>
    <row r="120" spans="1:11" ht="26.4" x14ac:dyDescent="0.25">
      <c r="A120" s="24" t="s">
        <v>240</v>
      </c>
      <c r="B120" s="16" t="s">
        <v>513</v>
      </c>
      <c r="C120" s="24" t="s">
        <v>427</v>
      </c>
      <c r="D120" s="24" t="s">
        <v>241</v>
      </c>
      <c r="E120" s="15" t="s">
        <v>58</v>
      </c>
      <c r="F120" s="16">
        <v>16</v>
      </c>
      <c r="G120" s="17"/>
      <c r="H120" s="17">
        <f>TRUNC(G120 * (1 + 28.82 / 100), 2)</f>
        <v>0</v>
      </c>
      <c r="I120" s="17">
        <f>TRUNC(F120 * H120, 2)</f>
        <v>0</v>
      </c>
    </row>
    <row r="121" spans="1:11" x14ac:dyDescent="0.25">
      <c r="A121" s="25" t="s">
        <v>70</v>
      </c>
      <c r="B121" s="25"/>
      <c r="C121" s="25"/>
      <c r="D121" s="25" t="s">
        <v>63</v>
      </c>
      <c r="E121" s="25"/>
      <c r="F121" s="20"/>
      <c r="G121" s="25"/>
      <c r="H121" s="25"/>
      <c r="I121" s="14"/>
      <c r="K121" s="36"/>
    </row>
    <row r="122" spans="1:11" ht="26.4" x14ac:dyDescent="0.25">
      <c r="A122" s="24" t="s">
        <v>336</v>
      </c>
      <c r="B122" s="16" t="s">
        <v>514</v>
      </c>
      <c r="C122" s="24" t="s">
        <v>515</v>
      </c>
      <c r="D122" s="24" t="s">
        <v>340</v>
      </c>
      <c r="E122" s="15" t="s">
        <v>341</v>
      </c>
      <c r="F122" s="16">
        <v>2</v>
      </c>
      <c r="G122" s="17"/>
      <c r="H122" s="17">
        <f t="shared" ref="H122:H162" si="10">TRUNC(G122 * (1 + 28.82 / 100), 2)</f>
        <v>0</v>
      </c>
      <c r="I122" s="17">
        <f t="shared" ref="I122:I162" si="11">TRUNC(F122 * H122, 2)</f>
        <v>0</v>
      </c>
    </row>
    <row r="123" spans="1:11" x14ac:dyDescent="0.25">
      <c r="A123" s="24" t="s">
        <v>337</v>
      </c>
      <c r="B123" s="16" t="s">
        <v>516</v>
      </c>
      <c r="C123" s="24" t="s">
        <v>427</v>
      </c>
      <c r="D123" s="24" t="s">
        <v>343</v>
      </c>
      <c r="E123" s="15" t="s">
        <v>55</v>
      </c>
      <c r="F123" s="16">
        <v>6</v>
      </c>
      <c r="G123" s="17"/>
      <c r="H123" s="17">
        <f t="shared" si="10"/>
        <v>0</v>
      </c>
      <c r="I123" s="17">
        <f t="shared" si="11"/>
        <v>0</v>
      </c>
    </row>
    <row r="124" spans="1:11" x14ac:dyDescent="0.25">
      <c r="A124" s="24" t="s">
        <v>338</v>
      </c>
      <c r="B124" s="16" t="s">
        <v>517</v>
      </c>
      <c r="C124" s="24" t="s">
        <v>429</v>
      </c>
      <c r="D124" s="24" t="s">
        <v>345</v>
      </c>
      <c r="E124" s="15" t="s">
        <v>57</v>
      </c>
      <c r="F124" s="16">
        <v>44</v>
      </c>
      <c r="G124" s="17"/>
      <c r="H124" s="17">
        <f t="shared" si="10"/>
        <v>0</v>
      </c>
      <c r="I124" s="17">
        <f t="shared" si="11"/>
        <v>0</v>
      </c>
    </row>
    <row r="125" spans="1:11" x14ac:dyDescent="0.25">
      <c r="A125" s="24" t="s">
        <v>339</v>
      </c>
      <c r="B125" s="16" t="s">
        <v>518</v>
      </c>
      <c r="C125" s="24" t="s">
        <v>429</v>
      </c>
      <c r="D125" s="24" t="s">
        <v>347</v>
      </c>
      <c r="E125" s="15" t="s">
        <v>57</v>
      </c>
      <c r="F125" s="16">
        <v>3</v>
      </c>
      <c r="G125" s="17"/>
      <c r="H125" s="17">
        <f t="shared" si="10"/>
        <v>0</v>
      </c>
      <c r="I125" s="17">
        <f t="shared" si="11"/>
        <v>0</v>
      </c>
    </row>
    <row r="126" spans="1:11" ht="26.4" x14ac:dyDescent="0.25">
      <c r="A126" s="24" t="s">
        <v>342</v>
      </c>
      <c r="B126" s="16" t="s">
        <v>519</v>
      </c>
      <c r="C126" s="24" t="s">
        <v>427</v>
      </c>
      <c r="D126" s="24" t="s">
        <v>349</v>
      </c>
      <c r="E126" s="15" t="s">
        <v>55</v>
      </c>
      <c r="F126" s="16">
        <v>33</v>
      </c>
      <c r="G126" s="17"/>
      <c r="H126" s="17">
        <f t="shared" si="10"/>
        <v>0</v>
      </c>
      <c r="I126" s="17">
        <f t="shared" si="11"/>
        <v>0</v>
      </c>
    </row>
    <row r="127" spans="1:11" ht="52.8" x14ac:dyDescent="0.25">
      <c r="A127" s="24" t="s">
        <v>344</v>
      </c>
      <c r="B127" s="16" t="s">
        <v>520</v>
      </c>
      <c r="C127" s="24" t="s">
        <v>427</v>
      </c>
      <c r="D127" s="24" t="s">
        <v>351</v>
      </c>
      <c r="E127" s="15" t="s">
        <v>55</v>
      </c>
      <c r="F127" s="16">
        <v>1</v>
      </c>
      <c r="G127" s="17"/>
      <c r="H127" s="17">
        <f t="shared" si="10"/>
        <v>0</v>
      </c>
      <c r="I127" s="17">
        <f t="shared" si="11"/>
        <v>0</v>
      </c>
    </row>
    <row r="128" spans="1:11" ht="39.6" x14ac:dyDescent="0.25">
      <c r="A128" s="24" t="s">
        <v>346</v>
      </c>
      <c r="B128" s="16" t="s">
        <v>521</v>
      </c>
      <c r="C128" s="24" t="s">
        <v>427</v>
      </c>
      <c r="D128" s="24" t="s">
        <v>353</v>
      </c>
      <c r="E128" s="15" t="s">
        <v>58</v>
      </c>
      <c r="F128" s="16">
        <v>400</v>
      </c>
      <c r="G128" s="17"/>
      <c r="H128" s="17">
        <f t="shared" si="10"/>
        <v>0</v>
      </c>
      <c r="I128" s="17">
        <f t="shared" si="11"/>
        <v>0</v>
      </c>
    </row>
    <row r="129" spans="1:9" ht="39.6" x14ac:dyDescent="0.25">
      <c r="A129" s="24" t="s">
        <v>348</v>
      </c>
      <c r="B129" s="16" t="s">
        <v>522</v>
      </c>
      <c r="C129" s="24" t="s">
        <v>427</v>
      </c>
      <c r="D129" s="24" t="s">
        <v>355</v>
      </c>
      <c r="E129" s="15" t="s">
        <v>58</v>
      </c>
      <c r="F129" s="16">
        <v>700</v>
      </c>
      <c r="G129" s="17"/>
      <c r="H129" s="17">
        <f t="shared" si="10"/>
        <v>0</v>
      </c>
      <c r="I129" s="17">
        <f t="shared" si="11"/>
        <v>0</v>
      </c>
    </row>
    <row r="130" spans="1:9" ht="39.6" x14ac:dyDescent="0.25">
      <c r="A130" s="24" t="s">
        <v>350</v>
      </c>
      <c r="B130" s="16" t="s">
        <v>523</v>
      </c>
      <c r="C130" s="24" t="s">
        <v>427</v>
      </c>
      <c r="D130" s="24" t="s">
        <v>357</v>
      </c>
      <c r="E130" s="15" t="s">
        <v>58</v>
      </c>
      <c r="F130" s="16">
        <v>300</v>
      </c>
      <c r="G130" s="17"/>
      <c r="H130" s="17">
        <f t="shared" si="10"/>
        <v>0</v>
      </c>
      <c r="I130" s="17">
        <f t="shared" si="11"/>
        <v>0</v>
      </c>
    </row>
    <row r="131" spans="1:9" ht="39.6" x14ac:dyDescent="0.25">
      <c r="A131" s="24" t="s">
        <v>352</v>
      </c>
      <c r="B131" s="16" t="s">
        <v>523</v>
      </c>
      <c r="C131" s="24" t="s">
        <v>427</v>
      </c>
      <c r="D131" s="24" t="s">
        <v>357</v>
      </c>
      <c r="E131" s="15" t="s">
        <v>58</v>
      </c>
      <c r="F131" s="16">
        <v>300</v>
      </c>
      <c r="G131" s="17"/>
      <c r="H131" s="17">
        <f t="shared" si="10"/>
        <v>0</v>
      </c>
      <c r="I131" s="17">
        <f t="shared" si="11"/>
        <v>0</v>
      </c>
    </row>
    <row r="132" spans="1:9" ht="39.6" x14ac:dyDescent="0.25">
      <c r="A132" s="24" t="s">
        <v>354</v>
      </c>
      <c r="B132" s="16" t="s">
        <v>524</v>
      </c>
      <c r="C132" s="24" t="s">
        <v>427</v>
      </c>
      <c r="D132" s="24" t="s">
        <v>360</v>
      </c>
      <c r="E132" s="15" t="s">
        <v>58</v>
      </c>
      <c r="F132" s="16">
        <v>300</v>
      </c>
      <c r="G132" s="17"/>
      <c r="H132" s="17">
        <f t="shared" si="10"/>
        <v>0</v>
      </c>
      <c r="I132" s="17">
        <f t="shared" si="11"/>
        <v>0</v>
      </c>
    </row>
    <row r="133" spans="1:9" ht="26.4" x14ac:dyDescent="0.25">
      <c r="A133" s="24" t="s">
        <v>356</v>
      </c>
      <c r="B133" s="16" t="s">
        <v>525</v>
      </c>
      <c r="C133" s="24" t="s">
        <v>427</v>
      </c>
      <c r="D133" s="24" t="s">
        <v>362</v>
      </c>
      <c r="E133" s="15" t="s">
        <v>55</v>
      </c>
      <c r="F133" s="16">
        <v>5</v>
      </c>
      <c r="G133" s="17"/>
      <c r="H133" s="17">
        <f t="shared" si="10"/>
        <v>0</v>
      </c>
      <c r="I133" s="17">
        <f t="shared" si="11"/>
        <v>0</v>
      </c>
    </row>
    <row r="134" spans="1:9" ht="26.4" x14ac:dyDescent="0.25">
      <c r="A134" s="24" t="s">
        <v>358</v>
      </c>
      <c r="B134" s="16" t="s">
        <v>526</v>
      </c>
      <c r="C134" s="24" t="s">
        <v>427</v>
      </c>
      <c r="D134" s="24" t="s">
        <v>364</v>
      </c>
      <c r="E134" s="15" t="s">
        <v>55</v>
      </c>
      <c r="F134" s="16">
        <v>1</v>
      </c>
      <c r="G134" s="17"/>
      <c r="H134" s="17">
        <f t="shared" si="10"/>
        <v>0</v>
      </c>
      <c r="I134" s="17">
        <f t="shared" si="11"/>
        <v>0</v>
      </c>
    </row>
    <row r="135" spans="1:9" ht="26.4" x14ac:dyDescent="0.25">
      <c r="A135" s="24" t="s">
        <v>359</v>
      </c>
      <c r="B135" s="16" t="s">
        <v>527</v>
      </c>
      <c r="C135" s="24" t="s">
        <v>427</v>
      </c>
      <c r="D135" s="24" t="s">
        <v>366</v>
      </c>
      <c r="E135" s="15" t="s">
        <v>55</v>
      </c>
      <c r="F135" s="16">
        <v>1</v>
      </c>
      <c r="G135" s="17"/>
      <c r="H135" s="17">
        <f t="shared" si="10"/>
        <v>0</v>
      </c>
      <c r="I135" s="17">
        <f t="shared" si="11"/>
        <v>0</v>
      </c>
    </row>
    <row r="136" spans="1:9" ht="26.4" x14ac:dyDescent="0.25">
      <c r="A136" s="24" t="s">
        <v>361</v>
      </c>
      <c r="B136" s="16" t="s">
        <v>528</v>
      </c>
      <c r="C136" s="24" t="s">
        <v>427</v>
      </c>
      <c r="D136" s="24" t="s">
        <v>368</v>
      </c>
      <c r="E136" s="15" t="s">
        <v>55</v>
      </c>
      <c r="F136" s="16">
        <v>1</v>
      </c>
      <c r="G136" s="17"/>
      <c r="H136" s="17">
        <f t="shared" si="10"/>
        <v>0</v>
      </c>
      <c r="I136" s="17">
        <f t="shared" si="11"/>
        <v>0</v>
      </c>
    </row>
    <row r="137" spans="1:9" ht="26.4" x14ac:dyDescent="0.25">
      <c r="A137" s="24" t="s">
        <v>363</v>
      </c>
      <c r="B137" s="16" t="s">
        <v>529</v>
      </c>
      <c r="C137" s="24" t="s">
        <v>427</v>
      </c>
      <c r="D137" s="24" t="s">
        <v>370</v>
      </c>
      <c r="E137" s="15" t="s">
        <v>55</v>
      </c>
      <c r="F137" s="16">
        <v>4</v>
      </c>
      <c r="G137" s="17"/>
      <c r="H137" s="17">
        <f t="shared" si="10"/>
        <v>0</v>
      </c>
      <c r="I137" s="17">
        <f t="shared" si="11"/>
        <v>0</v>
      </c>
    </row>
    <row r="138" spans="1:9" x14ac:dyDescent="0.25">
      <c r="A138" s="24" t="s">
        <v>365</v>
      </c>
      <c r="B138" s="16" t="s">
        <v>530</v>
      </c>
      <c r="C138" s="24" t="s">
        <v>429</v>
      </c>
      <c r="D138" s="24" t="s">
        <v>372</v>
      </c>
      <c r="E138" s="15" t="s">
        <v>57</v>
      </c>
      <c r="F138" s="16">
        <v>1</v>
      </c>
      <c r="G138" s="17"/>
      <c r="H138" s="17">
        <f t="shared" si="10"/>
        <v>0</v>
      </c>
      <c r="I138" s="17">
        <f t="shared" si="11"/>
        <v>0</v>
      </c>
    </row>
    <row r="139" spans="1:9" ht="26.4" x14ac:dyDescent="0.25">
      <c r="A139" s="24" t="s">
        <v>367</v>
      </c>
      <c r="B139" s="16" t="s">
        <v>531</v>
      </c>
      <c r="C139" s="24" t="s">
        <v>429</v>
      </c>
      <c r="D139" s="24" t="s">
        <v>374</v>
      </c>
      <c r="E139" s="15" t="s">
        <v>57</v>
      </c>
      <c r="F139" s="16">
        <v>1</v>
      </c>
      <c r="G139" s="17"/>
      <c r="H139" s="17">
        <f t="shared" si="10"/>
        <v>0</v>
      </c>
      <c r="I139" s="17">
        <f t="shared" si="11"/>
        <v>0</v>
      </c>
    </row>
    <row r="140" spans="1:9" x14ac:dyDescent="0.25">
      <c r="A140" s="24" t="s">
        <v>369</v>
      </c>
      <c r="B140" s="16" t="s">
        <v>532</v>
      </c>
      <c r="C140" s="24" t="s">
        <v>439</v>
      </c>
      <c r="D140" s="24" t="s">
        <v>376</v>
      </c>
      <c r="E140" s="15" t="s">
        <v>55</v>
      </c>
      <c r="F140" s="16">
        <v>4</v>
      </c>
      <c r="G140" s="17"/>
      <c r="H140" s="17">
        <f t="shared" si="10"/>
        <v>0</v>
      </c>
      <c r="I140" s="17">
        <f t="shared" si="11"/>
        <v>0</v>
      </c>
    </row>
    <row r="141" spans="1:9" ht="39.6" x14ac:dyDescent="0.25">
      <c r="A141" s="24" t="s">
        <v>371</v>
      </c>
      <c r="B141" s="16" t="s">
        <v>533</v>
      </c>
      <c r="C141" s="24" t="s">
        <v>427</v>
      </c>
      <c r="D141" s="24" t="s">
        <v>378</v>
      </c>
      <c r="E141" s="15" t="s">
        <v>58</v>
      </c>
      <c r="F141" s="16">
        <v>40</v>
      </c>
      <c r="G141" s="17"/>
      <c r="H141" s="17">
        <f t="shared" si="10"/>
        <v>0</v>
      </c>
      <c r="I141" s="17">
        <f t="shared" si="11"/>
        <v>0</v>
      </c>
    </row>
    <row r="142" spans="1:9" ht="26.4" x14ac:dyDescent="0.25">
      <c r="A142" s="24" t="s">
        <v>373</v>
      </c>
      <c r="B142" s="16" t="s">
        <v>534</v>
      </c>
      <c r="C142" s="24" t="s">
        <v>427</v>
      </c>
      <c r="D142" s="24" t="s">
        <v>380</v>
      </c>
      <c r="E142" s="15" t="s">
        <v>58</v>
      </c>
      <c r="F142" s="16">
        <v>60</v>
      </c>
      <c r="G142" s="17"/>
      <c r="H142" s="17">
        <f t="shared" si="10"/>
        <v>0</v>
      </c>
      <c r="I142" s="17">
        <f t="shared" si="11"/>
        <v>0</v>
      </c>
    </row>
    <row r="143" spans="1:9" ht="39.6" x14ac:dyDescent="0.25">
      <c r="A143" s="24" t="s">
        <v>375</v>
      </c>
      <c r="B143" s="16" t="s">
        <v>535</v>
      </c>
      <c r="C143" s="24" t="s">
        <v>427</v>
      </c>
      <c r="D143" s="24" t="s">
        <v>382</v>
      </c>
      <c r="E143" s="15" t="s">
        <v>58</v>
      </c>
      <c r="F143" s="16">
        <v>100</v>
      </c>
      <c r="G143" s="17"/>
      <c r="H143" s="17">
        <f t="shared" si="10"/>
        <v>0</v>
      </c>
      <c r="I143" s="17">
        <f t="shared" si="11"/>
        <v>0</v>
      </c>
    </row>
    <row r="144" spans="1:9" ht="39.6" x14ac:dyDescent="0.25">
      <c r="A144" s="24" t="s">
        <v>377</v>
      </c>
      <c r="B144" s="16" t="s">
        <v>536</v>
      </c>
      <c r="C144" s="24" t="s">
        <v>427</v>
      </c>
      <c r="D144" s="24" t="s">
        <v>384</v>
      </c>
      <c r="E144" s="15" t="s">
        <v>58</v>
      </c>
      <c r="F144" s="16">
        <v>250</v>
      </c>
      <c r="G144" s="17"/>
      <c r="H144" s="17">
        <f t="shared" si="10"/>
        <v>0</v>
      </c>
      <c r="I144" s="17">
        <f t="shared" si="11"/>
        <v>0</v>
      </c>
    </row>
    <row r="145" spans="1:9" x14ac:dyDescent="0.25">
      <c r="A145" s="24" t="s">
        <v>379</v>
      </c>
      <c r="B145" s="16" t="s">
        <v>537</v>
      </c>
      <c r="C145" s="24" t="s">
        <v>429</v>
      </c>
      <c r="D145" s="24" t="s">
        <v>386</v>
      </c>
      <c r="E145" s="15" t="s">
        <v>57</v>
      </c>
      <c r="F145" s="16">
        <v>44</v>
      </c>
      <c r="G145" s="17"/>
      <c r="H145" s="17">
        <f t="shared" si="10"/>
        <v>0</v>
      </c>
      <c r="I145" s="17">
        <f t="shared" si="11"/>
        <v>0</v>
      </c>
    </row>
    <row r="146" spans="1:9" x14ac:dyDescent="0.25">
      <c r="A146" s="24" t="s">
        <v>381</v>
      </c>
      <c r="B146" s="16" t="s">
        <v>538</v>
      </c>
      <c r="C146" s="24" t="s">
        <v>429</v>
      </c>
      <c r="D146" s="24" t="s">
        <v>388</v>
      </c>
      <c r="E146" s="15" t="s">
        <v>57</v>
      </c>
      <c r="F146" s="16">
        <v>3</v>
      </c>
      <c r="G146" s="17"/>
      <c r="H146" s="17">
        <f t="shared" si="10"/>
        <v>0</v>
      </c>
      <c r="I146" s="17">
        <f t="shared" si="11"/>
        <v>0</v>
      </c>
    </row>
    <row r="147" spans="1:9" ht="26.4" x14ac:dyDescent="0.25">
      <c r="A147" s="24" t="s">
        <v>383</v>
      </c>
      <c r="B147" s="16" t="s">
        <v>539</v>
      </c>
      <c r="C147" s="24" t="s">
        <v>427</v>
      </c>
      <c r="D147" s="24" t="s">
        <v>390</v>
      </c>
      <c r="E147" s="15" t="s">
        <v>55</v>
      </c>
      <c r="F147" s="16">
        <v>1</v>
      </c>
      <c r="G147" s="17"/>
      <c r="H147" s="17">
        <f t="shared" si="10"/>
        <v>0</v>
      </c>
      <c r="I147" s="17">
        <f t="shared" si="11"/>
        <v>0</v>
      </c>
    </row>
    <row r="148" spans="1:9" x14ac:dyDescent="0.25">
      <c r="A148" s="24" t="s">
        <v>385</v>
      </c>
      <c r="B148" s="16" t="s">
        <v>540</v>
      </c>
      <c r="C148" s="24" t="s">
        <v>429</v>
      </c>
      <c r="D148" s="24" t="s">
        <v>392</v>
      </c>
      <c r="E148" s="15" t="s">
        <v>57</v>
      </c>
      <c r="F148" s="16">
        <v>9</v>
      </c>
      <c r="G148" s="17"/>
      <c r="H148" s="17">
        <f t="shared" si="10"/>
        <v>0</v>
      </c>
      <c r="I148" s="17">
        <f t="shared" si="11"/>
        <v>0</v>
      </c>
    </row>
    <row r="149" spans="1:9" ht="26.4" x14ac:dyDescent="0.25">
      <c r="A149" s="24" t="s">
        <v>387</v>
      </c>
      <c r="B149" s="16" t="s">
        <v>541</v>
      </c>
      <c r="C149" s="24" t="s">
        <v>427</v>
      </c>
      <c r="D149" s="24" t="s">
        <v>394</v>
      </c>
      <c r="E149" s="15" t="s">
        <v>55</v>
      </c>
      <c r="F149" s="16">
        <v>4</v>
      </c>
      <c r="G149" s="17"/>
      <c r="H149" s="17">
        <f t="shared" si="10"/>
        <v>0</v>
      </c>
      <c r="I149" s="17">
        <f t="shared" si="11"/>
        <v>0</v>
      </c>
    </row>
    <row r="150" spans="1:9" ht="26.4" x14ac:dyDescent="0.25">
      <c r="A150" s="24" t="s">
        <v>389</v>
      </c>
      <c r="B150" s="16" t="s">
        <v>542</v>
      </c>
      <c r="C150" s="24" t="s">
        <v>427</v>
      </c>
      <c r="D150" s="24" t="s">
        <v>396</v>
      </c>
      <c r="E150" s="15" t="s">
        <v>55</v>
      </c>
      <c r="F150" s="16">
        <v>5</v>
      </c>
      <c r="G150" s="17"/>
      <c r="H150" s="17">
        <f t="shared" si="10"/>
        <v>0</v>
      </c>
      <c r="I150" s="17">
        <f t="shared" si="11"/>
        <v>0</v>
      </c>
    </row>
    <row r="151" spans="1:9" ht="26.4" x14ac:dyDescent="0.25">
      <c r="A151" s="24" t="s">
        <v>391</v>
      </c>
      <c r="B151" s="16" t="s">
        <v>543</v>
      </c>
      <c r="C151" s="24" t="s">
        <v>427</v>
      </c>
      <c r="D151" s="24" t="s">
        <v>398</v>
      </c>
      <c r="E151" s="15" t="s">
        <v>55</v>
      </c>
      <c r="F151" s="16">
        <v>40</v>
      </c>
      <c r="G151" s="17"/>
      <c r="H151" s="17">
        <f t="shared" si="10"/>
        <v>0</v>
      </c>
      <c r="I151" s="17">
        <f t="shared" si="11"/>
        <v>0</v>
      </c>
    </row>
    <row r="152" spans="1:9" ht="26.4" x14ac:dyDescent="0.25">
      <c r="A152" s="24" t="s">
        <v>393</v>
      </c>
      <c r="B152" s="16" t="s">
        <v>544</v>
      </c>
      <c r="C152" s="24" t="s">
        <v>485</v>
      </c>
      <c r="D152" s="24" t="s">
        <v>400</v>
      </c>
      <c r="E152" s="15" t="s">
        <v>55</v>
      </c>
      <c r="F152" s="16">
        <v>20</v>
      </c>
      <c r="G152" s="17"/>
      <c r="H152" s="17">
        <f t="shared" si="10"/>
        <v>0</v>
      </c>
      <c r="I152" s="17">
        <f t="shared" si="11"/>
        <v>0</v>
      </c>
    </row>
    <row r="153" spans="1:9" ht="26.4" x14ac:dyDescent="0.25">
      <c r="A153" s="24" t="s">
        <v>395</v>
      </c>
      <c r="B153" s="16" t="s">
        <v>545</v>
      </c>
      <c r="C153" s="24" t="s">
        <v>427</v>
      </c>
      <c r="D153" s="24" t="s">
        <v>402</v>
      </c>
      <c r="E153" s="15" t="s">
        <v>55</v>
      </c>
      <c r="F153" s="16">
        <v>13</v>
      </c>
      <c r="G153" s="17"/>
      <c r="H153" s="17">
        <f t="shared" si="10"/>
        <v>0</v>
      </c>
      <c r="I153" s="17">
        <f t="shared" si="11"/>
        <v>0</v>
      </c>
    </row>
    <row r="154" spans="1:9" ht="26.4" x14ac:dyDescent="0.25">
      <c r="A154" s="24" t="s">
        <v>397</v>
      </c>
      <c r="B154" s="16" t="s">
        <v>546</v>
      </c>
      <c r="C154" s="24" t="s">
        <v>485</v>
      </c>
      <c r="D154" s="24" t="s">
        <v>404</v>
      </c>
      <c r="E154" s="15" t="s">
        <v>55</v>
      </c>
      <c r="F154" s="16">
        <v>1</v>
      </c>
      <c r="G154" s="17"/>
      <c r="H154" s="17">
        <f t="shared" si="10"/>
        <v>0</v>
      </c>
      <c r="I154" s="17">
        <f t="shared" si="11"/>
        <v>0</v>
      </c>
    </row>
    <row r="155" spans="1:9" ht="26.4" x14ac:dyDescent="0.25">
      <c r="A155" s="24" t="s">
        <v>399</v>
      </c>
      <c r="B155" s="16" t="s">
        <v>547</v>
      </c>
      <c r="C155" s="24" t="s">
        <v>427</v>
      </c>
      <c r="D155" s="24" t="s">
        <v>406</v>
      </c>
      <c r="E155" s="15" t="s">
        <v>55</v>
      </c>
      <c r="F155" s="16">
        <v>1</v>
      </c>
      <c r="G155" s="17"/>
      <c r="H155" s="17">
        <f t="shared" si="10"/>
        <v>0</v>
      </c>
      <c r="I155" s="17">
        <f t="shared" si="11"/>
        <v>0</v>
      </c>
    </row>
    <row r="156" spans="1:9" x14ac:dyDescent="0.25">
      <c r="A156" s="24" t="s">
        <v>401</v>
      </c>
      <c r="B156" s="16" t="s">
        <v>548</v>
      </c>
      <c r="C156" s="24" t="s">
        <v>429</v>
      </c>
      <c r="D156" s="24" t="s">
        <v>408</v>
      </c>
      <c r="E156" s="15" t="s">
        <v>57</v>
      </c>
      <c r="F156" s="16">
        <v>10</v>
      </c>
      <c r="G156" s="17"/>
      <c r="H156" s="17">
        <f t="shared" si="10"/>
        <v>0</v>
      </c>
      <c r="I156" s="17">
        <f t="shared" si="11"/>
        <v>0</v>
      </c>
    </row>
    <row r="157" spans="1:9" x14ac:dyDescent="0.25">
      <c r="A157" s="24" t="s">
        <v>403</v>
      </c>
      <c r="B157" s="16" t="s">
        <v>549</v>
      </c>
      <c r="C157" s="24" t="s">
        <v>550</v>
      </c>
      <c r="D157" s="24" t="s">
        <v>410</v>
      </c>
      <c r="E157" s="15" t="s">
        <v>57</v>
      </c>
      <c r="F157" s="16">
        <v>20</v>
      </c>
      <c r="G157" s="17"/>
      <c r="H157" s="17">
        <f t="shared" si="10"/>
        <v>0</v>
      </c>
      <c r="I157" s="17">
        <f t="shared" si="11"/>
        <v>0</v>
      </c>
    </row>
    <row r="158" spans="1:9" x14ac:dyDescent="0.25">
      <c r="A158" s="24" t="s">
        <v>405</v>
      </c>
      <c r="B158" s="16" t="s">
        <v>551</v>
      </c>
      <c r="C158" s="24" t="s">
        <v>429</v>
      </c>
      <c r="D158" s="24" t="s">
        <v>412</v>
      </c>
      <c r="E158" s="15" t="s">
        <v>57</v>
      </c>
      <c r="F158" s="16">
        <v>6</v>
      </c>
      <c r="G158" s="17"/>
      <c r="H158" s="17">
        <f t="shared" si="10"/>
        <v>0</v>
      </c>
      <c r="I158" s="17">
        <f t="shared" si="11"/>
        <v>0</v>
      </c>
    </row>
    <row r="159" spans="1:9" x14ac:dyDescent="0.25">
      <c r="A159" s="24" t="s">
        <v>407</v>
      </c>
      <c r="B159" s="16" t="s">
        <v>552</v>
      </c>
      <c r="C159" s="24" t="s">
        <v>429</v>
      </c>
      <c r="D159" s="24" t="s">
        <v>414</v>
      </c>
      <c r="E159" s="15" t="s">
        <v>57</v>
      </c>
      <c r="F159" s="16">
        <v>1</v>
      </c>
      <c r="G159" s="17"/>
      <c r="H159" s="17">
        <f t="shared" si="10"/>
        <v>0</v>
      </c>
      <c r="I159" s="17">
        <f t="shared" si="11"/>
        <v>0</v>
      </c>
    </row>
    <row r="160" spans="1:9" x14ac:dyDescent="0.25">
      <c r="A160" s="24" t="s">
        <v>409</v>
      </c>
      <c r="B160" s="16" t="s">
        <v>553</v>
      </c>
      <c r="C160" s="24" t="s">
        <v>427</v>
      </c>
      <c r="D160" s="24" t="s">
        <v>415</v>
      </c>
      <c r="E160" s="15" t="s">
        <v>55</v>
      </c>
      <c r="F160" s="16">
        <v>6</v>
      </c>
      <c r="G160" s="17"/>
      <c r="H160" s="17">
        <f t="shared" si="10"/>
        <v>0</v>
      </c>
      <c r="I160" s="17">
        <f t="shared" si="11"/>
        <v>0</v>
      </c>
    </row>
    <row r="161" spans="1:11" x14ac:dyDescent="0.25">
      <c r="A161" s="24" t="s">
        <v>411</v>
      </c>
      <c r="B161" s="16" t="s">
        <v>554</v>
      </c>
      <c r="C161" s="24" t="s">
        <v>429</v>
      </c>
      <c r="D161" s="24" t="s">
        <v>416</v>
      </c>
      <c r="E161" s="15" t="s">
        <v>69</v>
      </c>
      <c r="F161" s="16">
        <v>33</v>
      </c>
      <c r="G161" s="17"/>
      <c r="H161" s="17">
        <f t="shared" si="10"/>
        <v>0</v>
      </c>
      <c r="I161" s="17">
        <f t="shared" si="11"/>
        <v>0</v>
      </c>
    </row>
    <row r="162" spans="1:11" x14ac:dyDescent="0.25">
      <c r="A162" s="24" t="s">
        <v>413</v>
      </c>
      <c r="B162" s="16" t="s">
        <v>555</v>
      </c>
      <c r="C162" s="24" t="s">
        <v>429</v>
      </c>
      <c r="D162" s="24" t="s">
        <v>417</v>
      </c>
      <c r="E162" s="15" t="s">
        <v>69</v>
      </c>
      <c r="F162" s="16">
        <v>13</v>
      </c>
      <c r="G162" s="17"/>
      <c r="H162" s="17">
        <f t="shared" si="10"/>
        <v>0</v>
      </c>
      <c r="I162" s="17">
        <f t="shared" si="11"/>
        <v>0</v>
      </c>
    </row>
    <row r="163" spans="1:11" x14ac:dyDescent="0.25">
      <c r="A163" s="25" t="s">
        <v>72</v>
      </c>
      <c r="B163" s="25"/>
      <c r="C163" s="25"/>
      <c r="D163" s="25" t="s">
        <v>71</v>
      </c>
      <c r="E163" s="25"/>
      <c r="F163" s="20"/>
      <c r="G163" s="25"/>
      <c r="H163" s="25"/>
      <c r="I163" s="14"/>
      <c r="K163" s="36"/>
    </row>
    <row r="164" spans="1:11" ht="39.6" x14ac:dyDescent="0.25">
      <c r="A164" s="24" t="s">
        <v>74</v>
      </c>
      <c r="B164" s="16" t="s">
        <v>556</v>
      </c>
      <c r="C164" s="24" t="s">
        <v>427</v>
      </c>
      <c r="D164" s="24" t="s">
        <v>242</v>
      </c>
      <c r="E164" s="15" t="s">
        <v>7</v>
      </c>
      <c r="F164" s="16">
        <v>124.43</v>
      </c>
      <c r="G164" s="17"/>
      <c r="H164" s="17">
        <f>TRUNC(G164 * (1 + 28.82 / 100), 2)</f>
        <v>0</v>
      </c>
      <c r="I164" s="17">
        <f>TRUNC(F164 * H164, 2)</f>
        <v>0</v>
      </c>
    </row>
    <row r="165" spans="1:11" ht="52.8" x14ac:dyDescent="0.25">
      <c r="A165" s="24" t="s">
        <v>243</v>
      </c>
      <c r="B165" s="16" t="s">
        <v>557</v>
      </c>
      <c r="C165" s="24" t="s">
        <v>427</v>
      </c>
      <c r="D165" s="24" t="s">
        <v>244</v>
      </c>
      <c r="E165" s="15" t="s">
        <v>7</v>
      </c>
      <c r="F165" s="16">
        <v>124.43</v>
      </c>
      <c r="G165" s="17"/>
      <c r="H165" s="17">
        <f>TRUNC(G165 * (1 + 28.82 / 100), 2)</f>
        <v>0</v>
      </c>
      <c r="I165" s="17">
        <f>TRUNC(F165 * H165, 2)</f>
        <v>0</v>
      </c>
    </row>
    <row r="166" spans="1:11" x14ac:dyDescent="0.25">
      <c r="A166" s="25" t="s">
        <v>75</v>
      </c>
      <c r="B166" s="25"/>
      <c r="C166" s="25"/>
      <c r="D166" s="25" t="s">
        <v>73</v>
      </c>
      <c r="E166" s="25"/>
      <c r="F166" s="20"/>
      <c r="G166" s="25"/>
      <c r="H166" s="25"/>
      <c r="I166" s="14"/>
      <c r="K166" s="36"/>
    </row>
    <row r="167" spans="1:11" ht="39.6" x14ac:dyDescent="0.25">
      <c r="A167" s="24" t="s">
        <v>77</v>
      </c>
      <c r="B167" s="16" t="s">
        <v>628</v>
      </c>
      <c r="C167" s="24" t="s">
        <v>427</v>
      </c>
      <c r="D167" s="24" t="s">
        <v>629</v>
      </c>
      <c r="E167" s="15" t="s">
        <v>7</v>
      </c>
      <c r="F167" s="16">
        <v>346.96</v>
      </c>
      <c r="G167" s="17"/>
      <c r="H167" s="17">
        <f>TRUNC(G167 * (1 + 28.82 / 100), 2)</f>
        <v>0</v>
      </c>
      <c r="I167" s="17">
        <f>TRUNC(F167 * H167, 2)</f>
        <v>0</v>
      </c>
    </row>
    <row r="168" spans="1:11" ht="52.8" x14ac:dyDescent="0.25">
      <c r="A168" s="24" t="s">
        <v>246</v>
      </c>
      <c r="B168" s="16" t="s">
        <v>559</v>
      </c>
      <c r="C168" s="24" t="s">
        <v>427</v>
      </c>
      <c r="D168" s="24" t="s">
        <v>247</v>
      </c>
      <c r="E168" s="15" t="s">
        <v>7</v>
      </c>
      <c r="F168" s="16">
        <v>346.96</v>
      </c>
      <c r="G168" s="17"/>
      <c r="H168" s="17">
        <f>TRUNC(G168 * (1 + 28.82 / 100), 2)</f>
        <v>0</v>
      </c>
      <c r="I168" s="17">
        <f>TRUNC(F168 * H168, 2)</f>
        <v>0</v>
      </c>
      <c r="J168" s="22"/>
    </row>
    <row r="169" spans="1:11" ht="26.4" x14ac:dyDescent="0.25">
      <c r="A169" s="24" t="s">
        <v>248</v>
      </c>
      <c r="B169" s="16" t="s">
        <v>560</v>
      </c>
      <c r="C169" s="24" t="s">
        <v>429</v>
      </c>
      <c r="D169" s="24" t="s">
        <v>249</v>
      </c>
      <c r="E169" s="15" t="s">
        <v>31</v>
      </c>
      <c r="F169" s="16">
        <v>15.9</v>
      </c>
      <c r="G169" s="17"/>
      <c r="H169" s="17">
        <f>TRUNC(G169 * (1 + 28.82 / 100), 2)</f>
        <v>0</v>
      </c>
      <c r="I169" s="17">
        <f>TRUNC(F169 * H169, 2)</f>
        <v>0</v>
      </c>
    </row>
    <row r="170" spans="1:11" x14ac:dyDescent="0.25">
      <c r="A170" s="25" t="s">
        <v>79</v>
      </c>
      <c r="B170" s="25"/>
      <c r="C170" s="25"/>
      <c r="D170" s="25" t="s">
        <v>76</v>
      </c>
      <c r="E170" s="25"/>
      <c r="F170" s="20"/>
      <c r="G170" s="25"/>
      <c r="H170" s="25"/>
      <c r="I170" s="14"/>
    </row>
    <row r="171" spans="1:11" x14ac:dyDescent="0.25">
      <c r="A171" s="25" t="s">
        <v>81</v>
      </c>
      <c r="B171" s="25"/>
      <c r="C171" s="25"/>
      <c r="D171" s="25" t="s">
        <v>250</v>
      </c>
      <c r="E171" s="25"/>
      <c r="F171" s="20"/>
      <c r="G171" s="25"/>
      <c r="H171" s="25"/>
      <c r="I171" s="14"/>
      <c r="K171" s="36"/>
    </row>
    <row r="172" spans="1:11" ht="39.6" x14ac:dyDescent="0.25">
      <c r="A172" s="24" t="s">
        <v>97</v>
      </c>
      <c r="B172" s="16" t="s">
        <v>628</v>
      </c>
      <c r="C172" s="24" t="s">
        <v>427</v>
      </c>
      <c r="D172" s="24" t="s">
        <v>629</v>
      </c>
      <c r="E172" s="15" t="s">
        <v>7</v>
      </c>
      <c r="F172" s="16">
        <v>343.63</v>
      </c>
      <c r="G172" s="17"/>
      <c r="H172" s="17">
        <f>TRUNC(G172 * (1 + 28.82 / 100), 2)</f>
        <v>0</v>
      </c>
      <c r="I172" s="17">
        <f>TRUNC(F172 * H172, 2)</f>
        <v>0</v>
      </c>
      <c r="J172" s="22"/>
    </row>
    <row r="173" spans="1:11" ht="52.8" x14ac:dyDescent="0.25">
      <c r="A173" s="24" t="s">
        <v>561</v>
      </c>
      <c r="B173" s="16" t="s">
        <v>562</v>
      </c>
      <c r="C173" s="24" t="s">
        <v>427</v>
      </c>
      <c r="D173" s="24" t="s">
        <v>78</v>
      </c>
      <c r="E173" s="15" t="s">
        <v>7</v>
      </c>
      <c r="F173" s="16">
        <v>343.63</v>
      </c>
      <c r="G173" s="17"/>
      <c r="H173" s="17">
        <f>TRUNC(G173 * (1 + 28.82 / 100), 2)</f>
        <v>0</v>
      </c>
      <c r="I173" s="17">
        <f>TRUNC(F173 * H173, 2)</f>
        <v>0</v>
      </c>
      <c r="J173" s="22"/>
    </row>
    <row r="174" spans="1:11" ht="26.4" x14ac:dyDescent="0.25">
      <c r="A174" s="24" t="s">
        <v>563</v>
      </c>
      <c r="B174" s="16" t="s">
        <v>564</v>
      </c>
      <c r="C174" s="24" t="s">
        <v>429</v>
      </c>
      <c r="D174" s="24" t="s">
        <v>251</v>
      </c>
      <c r="E174" s="15" t="s">
        <v>7</v>
      </c>
      <c r="F174" s="16">
        <v>156.01</v>
      </c>
      <c r="G174" s="17"/>
      <c r="H174" s="17">
        <f>TRUNC(G174 * (1 + 28.82 / 100), 2)</f>
        <v>0</v>
      </c>
      <c r="I174" s="17">
        <f>TRUNC(F174 * H174, 2)</f>
        <v>0</v>
      </c>
    </row>
    <row r="175" spans="1:11" x14ac:dyDescent="0.25">
      <c r="A175" s="25" t="s">
        <v>84</v>
      </c>
      <c r="B175" s="25"/>
      <c r="C175" s="25"/>
      <c r="D175" s="25" t="s">
        <v>565</v>
      </c>
      <c r="E175" s="25"/>
      <c r="F175" s="20"/>
      <c r="G175" s="25"/>
      <c r="H175" s="25"/>
      <c r="I175" s="14"/>
      <c r="K175" s="36"/>
    </row>
    <row r="176" spans="1:11" x14ac:dyDescent="0.25">
      <c r="A176" s="24" t="s">
        <v>85</v>
      </c>
      <c r="B176" s="16" t="s">
        <v>566</v>
      </c>
      <c r="C176" s="24" t="s">
        <v>550</v>
      </c>
      <c r="D176" s="24" t="s">
        <v>252</v>
      </c>
      <c r="E176" s="15" t="s">
        <v>57</v>
      </c>
      <c r="F176" s="16">
        <v>34</v>
      </c>
      <c r="G176" s="17"/>
      <c r="H176" s="17">
        <f>TRUNC(G176 * (1 + 28.82 / 100), 2)</f>
        <v>0</v>
      </c>
      <c r="I176" s="17">
        <f>TRUNC(F176 * H176, 2)</f>
        <v>0</v>
      </c>
    </row>
    <row r="177" spans="1:11" ht="26.4" x14ac:dyDescent="0.25">
      <c r="A177" s="24" t="s">
        <v>86</v>
      </c>
      <c r="B177" s="16" t="s">
        <v>567</v>
      </c>
      <c r="C177" s="24" t="s">
        <v>429</v>
      </c>
      <c r="D177" s="24" t="s">
        <v>253</v>
      </c>
      <c r="E177" s="15" t="s">
        <v>7</v>
      </c>
      <c r="F177" s="16">
        <v>3.85</v>
      </c>
      <c r="G177" s="17"/>
      <c r="H177" s="17">
        <f>TRUNC(G177 * (1 + 28.82 / 100), 2)</f>
        <v>0</v>
      </c>
      <c r="I177" s="17">
        <f>TRUNC(F177 * H177, 2)</f>
        <v>0</v>
      </c>
    </row>
    <row r="178" spans="1:11" x14ac:dyDescent="0.25">
      <c r="A178" s="25" t="s">
        <v>87</v>
      </c>
      <c r="B178" s="25"/>
      <c r="C178" s="25"/>
      <c r="D178" s="25" t="s">
        <v>80</v>
      </c>
      <c r="E178" s="25"/>
      <c r="F178" s="20"/>
      <c r="G178" s="25"/>
      <c r="H178" s="25"/>
      <c r="I178" s="14"/>
    </row>
    <row r="179" spans="1:11" x14ac:dyDescent="0.25">
      <c r="A179" s="25" t="s">
        <v>89</v>
      </c>
      <c r="B179" s="25"/>
      <c r="C179" s="25"/>
      <c r="D179" s="25" t="s">
        <v>254</v>
      </c>
      <c r="E179" s="25"/>
      <c r="F179" s="20"/>
      <c r="G179" s="25"/>
      <c r="H179" s="25"/>
      <c r="I179" s="14"/>
      <c r="K179" s="36"/>
    </row>
    <row r="180" spans="1:11" ht="39.6" x14ac:dyDescent="0.25">
      <c r="A180" s="24" t="s">
        <v>255</v>
      </c>
      <c r="B180" s="16" t="s">
        <v>568</v>
      </c>
      <c r="C180" s="24" t="s">
        <v>427</v>
      </c>
      <c r="D180" s="24" t="s">
        <v>256</v>
      </c>
      <c r="E180" s="15" t="s">
        <v>7</v>
      </c>
      <c r="F180" s="16">
        <v>124.43</v>
      </c>
      <c r="G180" s="17"/>
      <c r="H180" s="17">
        <f t="shared" ref="H180:H187" si="12">TRUNC(G180 * (1 + 28.82 / 100), 2)</f>
        <v>0</v>
      </c>
      <c r="I180" s="17">
        <f t="shared" ref="I180:I187" si="13">TRUNC(F180 * H180, 2)</f>
        <v>0</v>
      </c>
    </row>
    <row r="181" spans="1:11" ht="26.4" x14ac:dyDescent="0.25">
      <c r="A181" s="24" t="s">
        <v>257</v>
      </c>
      <c r="B181" s="16" t="s">
        <v>569</v>
      </c>
      <c r="C181" s="24" t="s">
        <v>427</v>
      </c>
      <c r="D181" s="24" t="s">
        <v>258</v>
      </c>
      <c r="E181" s="15" t="s">
        <v>7</v>
      </c>
      <c r="F181" s="16">
        <v>124.43</v>
      </c>
      <c r="G181" s="17"/>
      <c r="H181" s="17">
        <f t="shared" si="12"/>
        <v>0</v>
      </c>
      <c r="I181" s="17">
        <f t="shared" si="13"/>
        <v>0</v>
      </c>
    </row>
    <row r="182" spans="1:11" x14ac:dyDescent="0.25">
      <c r="A182" s="24" t="s">
        <v>259</v>
      </c>
      <c r="B182" s="16" t="s">
        <v>570</v>
      </c>
      <c r="C182" s="24" t="s">
        <v>429</v>
      </c>
      <c r="D182" s="24" t="s">
        <v>260</v>
      </c>
      <c r="E182" s="15" t="s">
        <v>7</v>
      </c>
      <c r="F182" s="16">
        <v>124.43</v>
      </c>
      <c r="G182" s="17"/>
      <c r="H182" s="17">
        <f t="shared" si="12"/>
        <v>0</v>
      </c>
      <c r="I182" s="17">
        <f t="shared" si="13"/>
        <v>0</v>
      </c>
    </row>
    <row r="183" spans="1:11" x14ac:dyDescent="0.25">
      <c r="A183" s="24" t="s">
        <v>261</v>
      </c>
      <c r="B183" s="16" t="s">
        <v>571</v>
      </c>
      <c r="C183" s="24" t="s">
        <v>429</v>
      </c>
      <c r="D183" s="24" t="s">
        <v>262</v>
      </c>
      <c r="E183" s="15" t="s">
        <v>31</v>
      </c>
      <c r="F183" s="16">
        <v>66.87</v>
      </c>
      <c r="G183" s="17"/>
      <c r="H183" s="17">
        <f t="shared" si="12"/>
        <v>0</v>
      </c>
      <c r="I183" s="17">
        <f t="shared" si="13"/>
        <v>0</v>
      </c>
    </row>
    <row r="184" spans="1:11" x14ac:dyDescent="0.25">
      <c r="A184" s="24" t="s">
        <v>263</v>
      </c>
      <c r="B184" s="16" t="s">
        <v>572</v>
      </c>
      <c r="C184" s="24" t="s">
        <v>429</v>
      </c>
      <c r="D184" s="24" t="s">
        <v>264</v>
      </c>
      <c r="E184" s="15" t="s">
        <v>7</v>
      </c>
      <c r="F184" s="16">
        <v>124.43</v>
      </c>
      <c r="G184" s="17"/>
      <c r="H184" s="17">
        <f t="shared" si="12"/>
        <v>0</v>
      </c>
      <c r="I184" s="17">
        <f t="shared" si="13"/>
        <v>0</v>
      </c>
    </row>
    <row r="185" spans="1:11" x14ac:dyDescent="0.25">
      <c r="A185" s="24" t="s">
        <v>265</v>
      </c>
      <c r="B185" s="16" t="s">
        <v>573</v>
      </c>
      <c r="C185" s="24" t="s">
        <v>429</v>
      </c>
      <c r="D185" s="24" t="s">
        <v>82</v>
      </c>
      <c r="E185" s="15" t="s">
        <v>30</v>
      </c>
      <c r="F185" s="16">
        <v>120.69</v>
      </c>
      <c r="G185" s="17"/>
      <c r="H185" s="17">
        <f t="shared" si="12"/>
        <v>0</v>
      </c>
      <c r="I185" s="17">
        <f t="shared" si="13"/>
        <v>0</v>
      </c>
    </row>
    <row r="186" spans="1:11" x14ac:dyDescent="0.25">
      <c r="A186" s="24" t="s">
        <v>266</v>
      </c>
      <c r="B186" s="16" t="s">
        <v>574</v>
      </c>
      <c r="C186" s="24" t="s">
        <v>429</v>
      </c>
      <c r="D186" s="24" t="s">
        <v>267</v>
      </c>
      <c r="E186" s="15" t="s">
        <v>31</v>
      </c>
      <c r="F186" s="16">
        <v>7.84</v>
      </c>
      <c r="G186" s="17"/>
      <c r="H186" s="17">
        <f t="shared" si="12"/>
        <v>0</v>
      </c>
      <c r="I186" s="17">
        <f t="shared" si="13"/>
        <v>0</v>
      </c>
    </row>
    <row r="187" spans="1:11" x14ac:dyDescent="0.25">
      <c r="A187" s="24" t="s">
        <v>268</v>
      </c>
      <c r="B187" s="16" t="s">
        <v>575</v>
      </c>
      <c r="C187" s="24" t="s">
        <v>429</v>
      </c>
      <c r="D187" s="24" t="s">
        <v>269</v>
      </c>
      <c r="E187" s="15" t="s">
        <v>31</v>
      </c>
      <c r="F187" s="16">
        <v>15.68</v>
      </c>
      <c r="G187" s="17"/>
      <c r="H187" s="17">
        <f t="shared" si="12"/>
        <v>0</v>
      </c>
      <c r="I187" s="17">
        <f t="shared" si="13"/>
        <v>0</v>
      </c>
    </row>
    <row r="188" spans="1:11" x14ac:dyDescent="0.25">
      <c r="A188" s="25" t="s">
        <v>90</v>
      </c>
      <c r="B188" s="25"/>
      <c r="C188" s="25"/>
      <c r="D188" s="25" t="s">
        <v>270</v>
      </c>
      <c r="E188" s="25"/>
      <c r="F188" s="20"/>
      <c r="G188" s="25"/>
      <c r="H188" s="25"/>
      <c r="I188" s="14"/>
      <c r="K188" s="36"/>
    </row>
    <row r="189" spans="1:11" x14ac:dyDescent="0.25">
      <c r="A189" s="24" t="s">
        <v>271</v>
      </c>
      <c r="B189" s="16" t="s">
        <v>450</v>
      </c>
      <c r="C189" s="24" t="s">
        <v>427</v>
      </c>
      <c r="D189" s="24" t="s">
        <v>147</v>
      </c>
      <c r="E189" s="15" t="s">
        <v>21</v>
      </c>
      <c r="F189" s="16">
        <v>5.59</v>
      </c>
      <c r="G189" s="17"/>
      <c r="H189" s="17">
        <f t="shared" ref="H189:H195" si="14">TRUNC(G189 * (1 + 28.82 / 100), 2)</f>
        <v>0</v>
      </c>
      <c r="I189" s="17">
        <f t="shared" ref="I189:I195" si="15">TRUNC(F189 * H189, 2)</f>
        <v>0</v>
      </c>
    </row>
    <row r="190" spans="1:11" x14ac:dyDescent="0.25">
      <c r="A190" s="24" t="s">
        <v>272</v>
      </c>
      <c r="B190" s="16" t="s">
        <v>573</v>
      </c>
      <c r="C190" s="24" t="s">
        <v>429</v>
      </c>
      <c r="D190" s="24" t="s">
        <v>82</v>
      </c>
      <c r="E190" s="15" t="s">
        <v>30</v>
      </c>
      <c r="F190" s="16">
        <v>108.36</v>
      </c>
      <c r="G190" s="17"/>
      <c r="H190" s="17">
        <f t="shared" si="14"/>
        <v>0</v>
      </c>
      <c r="I190" s="17">
        <f t="shared" si="15"/>
        <v>0</v>
      </c>
    </row>
    <row r="191" spans="1:11" x14ac:dyDescent="0.25">
      <c r="A191" s="24" t="s">
        <v>273</v>
      </c>
      <c r="B191" s="16" t="s">
        <v>452</v>
      </c>
      <c r="C191" s="24" t="s">
        <v>429</v>
      </c>
      <c r="D191" s="24" t="s">
        <v>418</v>
      </c>
      <c r="E191" s="15" t="s">
        <v>21</v>
      </c>
      <c r="F191" s="16">
        <v>0</v>
      </c>
      <c r="G191" s="17"/>
      <c r="H191" s="17">
        <f t="shared" si="14"/>
        <v>0</v>
      </c>
      <c r="I191" s="17">
        <f t="shared" si="15"/>
        <v>0</v>
      </c>
    </row>
    <row r="192" spans="1:11" x14ac:dyDescent="0.25">
      <c r="A192" s="24" t="s">
        <v>274</v>
      </c>
      <c r="B192" s="16" t="s">
        <v>453</v>
      </c>
      <c r="C192" s="24" t="s">
        <v>429</v>
      </c>
      <c r="D192" s="24" t="s">
        <v>28</v>
      </c>
      <c r="E192" s="15" t="s">
        <v>21</v>
      </c>
      <c r="F192" s="16">
        <v>7.82</v>
      </c>
      <c r="G192" s="17"/>
      <c r="H192" s="17">
        <f t="shared" si="14"/>
        <v>0</v>
      </c>
      <c r="I192" s="17">
        <f t="shared" si="15"/>
        <v>0</v>
      </c>
    </row>
    <row r="193" spans="1:11" x14ac:dyDescent="0.25">
      <c r="A193" s="24" t="s">
        <v>275</v>
      </c>
      <c r="B193" s="16" t="s">
        <v>576</v>
      </c>
      <c r="C193" s="24" t="s">
        <v>429</v>
      </c>
      <c r="D193" s="24" t="s">
        <v>83</v>
      </c>
      <c r="E193" s="15" t="s">
        <v>31</v>
      </c>
      <c r="F193" s="16">
        <v>44.68</v>
      </c>
      <c r="G193" s="17"/>
      <c r="H193" s="17">
        <f t="shared" si="14"/>
        <v>0</v>
      </c>
      <c r="I193" s="17">
        <f t="shared" si="15"/>
        <v>0</v>
      </c>
    </row>
    <row r="194" spans="1:11" x14ac:dyDescent="0.25">
      <c r="A194" s="24" t="s">
        <v>276</v>
      </c>
      <c r="B194" s="16" t="s">
        <v>577</v>
      </c>
      <c r="C194" s="24" t="s">
        <v>485</v>
      </c>
      <c r="D194" s="24" t="s">
        <v>277</v>
      </c>
      <c r="E194" s="15" t="s">
        <v>7</v>
      </c>
      <c r="F194" s="16">
        <v>111.71</v>
      </c>
      <c r="G194" s="17"/>
      <c r="H194" s="17">
        <f t="shared" si="14"/>
        <v>0</v>
      </c>
      <c r="I194" s="17">
        <f t="shared" si="15"/>
        <v>0</v>
      </c>
    </row>
    <row r="195" spans="1:11" x14ac:dyDescent="0.25">
      <c r="A195" s="24" t="s">
        <v>278</v>
      </c>
      <c r="B195" s="16" t="s">
        <v>575</v>
      </c>
      <c r="C195" s="24" t="s">
        <v>429</v>
      </c>
      <c r="D195" s="24" t="s">
        <v>269</v>
      </c>
      <c r="E195" s="15" t="s">
        <v>31</v>
      </c>
      <c r="F195" s="16">
        <v>280.32</v>
      </c>
      <c r="G195" s="17"/>
      <c r="H195" s="17">
        <f t="shared" si="14"/>
        <v>0</v>
      </c>
      <c r="I195" s="17">
        <f t="shared" si="15"/>
        <v>0</v>
      </c>
    </row>
    <row r="196" spans="1:11" x14ac:dyDescent="0.25">
      <c r="A196" s="25" t="s">
        <v>91</v>
      </c>
      <c r="B196" s="25"/>
      <c r="C196" s="25"/>
      <c r="D196" s="25" t="s">
        <v>279</v>
      </c>
      <c r="E196" s="25"/>
      <c r="F196" s="20"/>
      <c r="G196" s="25"/>
      <c r="H196" s="25"/>
      <c r="I196" s="14"/>
      <c r="K196" s="36"/>
    </row>
    <row r="197" spans="1:11" ht="26.4" x14ac:dyDescent="0.25">
      <c r="A197" s="24" t="s">
        <v>280</v>
      </c>
      <c r="B197" s="16" t="s">
        <v>578</v>
      </c>
      <c r="C197" s="24" t="s">
        <v>427</v>
      </c>
      <c r="D197" s="24" t="s">
        <v>281</v>
      </c>
      <c r="E197" s="15" t="s">
        <v>7</v>
      </c>
      <c r="F197" s="16">
        <v>3</v>
      </c>
      <c r="G197" s="17"/>
      <c r="H197" s="17">
        <f>TRUNC(G197 * (1 + 28.82 / 100), 2)</f>
        <v>0</v>
      </c>
      <c r="I197" s="17">
        <f>TRUNC(F197 * H197, 2)</f>
        <v>0</v>
      </c>
    </row>
    <row r="198" spans="1:11" x14ac:dyDescent="0.25">
      <c r="A198" s="25" t="s">
        <v>92</v>
      </c>
      <c r="B198" s="25"/>
      <c r="C198" s="25"/>
      <c r="D198" s="25" t="s">
        <v>88</v>
      </c>
      <c r="E198" s="25"/>
      <c r="F198" s="20"/>
      <c r="G198" s="25"/>
      <c r="H198" s="25"/>
      <c r="I198" s="14"/>
      <c r="K198" s="36"/>
    </row>
    <row r="199" spans="1:11" ht="26.4" x14ac:dyDescent="0.25">
      <c r="A199" s="24" t="s">
        <v>94</v>
      </c>
      <c r="B199" s="16" t="s">
        <v>579</v>
      </c>
      <c r="C199" s="24" t="s">
        <v>427</v>
      </c>
      <c r="D199" s="24" t="s">
        <v>282</v>
      </c>
      <c r="E199" s="15" t="s">
        <v>7</v>
      </c>
      <c r="F199" s="16">
        <v>178.25</v>
      </c>
      <c r="G199" s="17"/>
      <c r="H199" s="17">
        <f>TRUNC(G199 * (1 + 28.82 / 100), 2)</f>
        <v>0</v>
      </c>
      <c r="I199" s="17">
        <f>TRUNC(F199 * H199, 2)</f>
        <v>0</v>
      </c>
    </row>
    <row r="200" spans="1:11" ht="26.4" x14ac:dyDescent="0.25">
      <c r="A200" s="24" t="s">
        <v>283</v>
      </c>
      <c r="B200" s="16" t="s">
        <v>580</v>
      </c>
      <c r="C200" s="24" t="s">
        <v>427</v>
      </c>
      <c r="D200" s="24" t="s">
        <v>284</v>
      </c>
      <c r="E200" s="15" t="s">
        <v>7</v>
      </c>
      <c r="F200" s="16">
        <v>342.15</v>
      </c>
      <c r="G200" s="17"/>
      <c r="H200" s="17">
        <f>TRUNC(G200 * (1 + 28.82 / 100), 2)</f>
        <v>0</v>
      </c>
      <c r="I200" s="17">
        <f>TRUNC(F200 * H200, 2)</f>
        <v>0</v>
      </c>
    </row>
    <row r="201" spans="1:11" x14ac:dyDescent="0.25">
      <c r="A201" s="24" t="s">
        <v>285</v>
      </c>
      <c r="B201" s="16" t="s">
        <v>581</v>
      </c>
      <c r="C201" s="24" t="s">
        <v>429</v>
      </c>
      <c r="D201" s="24" t="s">
        <v>286</v>
      </c>
      <c r="E201" s="15" t="s">
        <v>7</v>
      </c>
      <c r="F201" s="16">
        <v>192.42</v>
      </c>
      <c r="G201" s="17"/>
      <c r="H201" s="17">
        <f>TRUNC(G201 * (1 + 28.82 / 100), 2)</f>
        <v>0</v>
      </c>
      <c r="I201" s="17">
        <f>TRUNC(F201 * H201, 2)</f>
        <v>0</v>
      </c>
    </row>
    <row r="202" spans="1:11" x14ac:dyDescent="0.25">
      <c r="A202" s="24" t="s">
        <v>287</v>
      </c>
      <c r="B202" s="16" t="s">
        <v>582</v>
      </c>
      <c r="C202" s="24" t="s">
        <v>429</v>
      </c>
      <c r="D202" s="24" t="s">
        <v>288</v>
      </c>
      <c r="E202" s="15" t="s">
        <v>7</v>
      </c>
      <c r="F202" s="16">
        <v>346.96</v>
      </c>
      <c r="G202" s="17"/>
      <c r="H202" s="17">
        <f>TRUNC(G202 * (1 + 28.82 / 100), 2)</f>
        <v>0</v>
      </c>
      <c r="I202" s="17">
        <f>TRUNC(F202 * H202, 2)</f>
        <v>0</v>
      </c>
    </row>
    <row r="203" spans="1:11" x14ac:dyDescent="0.25">
      <c r="A203" s="24" t="s">
        <v>289</v>
      </c>
      <c r="B203" s="16" t="s">
        <v>612</v>
      </c>
      <c r="C203" s="24" t="s">
        <v>429</v>
      </c>
      <c r="D203" s="24" t="s">
        <v>608</v>
      </c>
      <c r="E203" s="15" t="s">
        <v>7</v>
      </c>
      <c r="F203" s="16">
        <v>137.66999999999999</v>
      </c>
      <c r="G203" s="17"/>
      <c r="H203" s="17">
        <f>TRUNC(G203 * (1 + 28.82 / 100), 2)</f>
        <v>0</v>
      </c>
      <c r="I203" s="17">
        <f>TRUNC(F203 * H203, 2)</f>
        <v>0</v>
      </c>
    </row>
    <row r="204" spans="1:11" x14ac:dyDescent="0.25">
      <c r="A204" s="25" t="s">
        <v>290</v>
      </c>
      <c r="B204" s="25"/>
      <c r="C204" s="25"/>
      <c r="D204" s="25" t="s">
        <v>291</v>
      </c>
      <c r="E204" s="25"/>
      <c r="F204" s="20"/>
      <c r="G204" s="25"/>
      <c r="H204" s="25"/>
      <c r="I204" s="14"/>
    </row>
    <row r="205" spans="1:11" x14ac:dyDescent="0.25">
      <c r="A205" s="25" t="s">
        <v>292</v>
      </c>
      <c r="B205" s="25"/>
      <c r="C205" s="25"/>
      <c r="D205" s="25" t="s">
        <v>293</v>
      </c>
      <c r="E205" s="25"/>
      <c r="F205" s="20"/>
      <c r="G205" s="25"/>
      <c r="H205" s="25"/>
      <c r="I205" s="14"/>
      <c r="K205" s="36"/>
    </row>
    <row r="206" spans="1:11" ht="52.8" x14ac:dyDescent="0.25">
      <c r="A206" s="24" t="s">
        <v>294</v>
      </c>
      <c r="B206" s="16" t="s">
        <v>583</v>
      </c>
      <c r="C206" s="24" t="s">
        <v>427</v>
      </c>
      <c r="D206" s="24" t="s">
        <v>295</v>
      </c>
      <c r="E206" s="15" t="s">
        <v>58</v>
      </c>
      <c r="F206" s="16">
        <v>10.16</v>
      </c>
      <c r="G206" s="17"/>
      <c r="H206" s="17">
        <f>TRUNC(G206 * (1 + 28.82 / 100), 2)</f>
        <v>0</v>
      </c>
      <c r="I206" s="17">
        <f>TRUNC(F206 * H206, 2)</f>
        <v>0</v>
      </c>
    </row>
    <row r="207" spans="1:11" x14ac:dyDescent="0.25">
      <c r="A207" s="24" t="s">
        <v>296</v>
      </c>
      <c r="B207" s="16" t="s">
        <v>584</v>
      </c>
      <c r="C207" s="24" t="s">
        <v>429</v>
      </c>
      <c r="D207" s="24" t="s">
        <v>419</v>
      </c>
      <c r="E207" s="15" t="s">
        <v>31</v>
      </c>
      <c r="F207" s="16">
        <v>101.6</v>
      </c>
      <c r="G207" s="17"/>
      <c r="H207" s="17">
        <f>TRUNC(G207 * (1 + 28.82 / 100), 2)</f>
        <v>0</v>
      </c>
      <c r="I207" s="17">
        <f>TRUNC(F207 * H207, 2)</f>
        <v>0</v>
      </c>
    </row>
    <row r="208" spans="1:11" x14ac:dyDescent="0.25">
      <c r="A208" s="25" t="s">
        <v>297</v>
      </c>
      <c r="B208" s="25"/>
      <c r="C208" s="25"/>
      <c r="D208" s="25" t="s">
        <v>298</v>
      </c>
      <c r="E208" s="25"/>
      <c r="F208" s="20"/>
      <c r="G208" s="25"/>
      <c r="H208" s="25"/>
      <c r="I208" s="14"/>
      <c r="K208" s="36"/>
    </row>
    <row r="209" spans="1:11" ht="52.8" x14ac:dyDescent="0.25">
      <c r="A209" s="24" t="s">
        <v>299</v>
      </c>
      <c r="B209" s="16" t="s">
        <v>585</v>
      </c>
      <c r="C209" s="24" t="s">
        <v>427</v>
      </c>
      <c r="D209" s="24" t="s">
        <v>334</v>
      </c>
      <c r="E209" s="15" t="s">
        <v>7</v>
      </c>
      <c r="F209" s="16">
        <v>6.51</v>
      </c>
      <c r="G209" s="17"/>
      <c r="H209" s="17">
        <f t="shared" ref="H209:H216" si="16">TRUNC(G209 * (1 + 28.82 / 100), 2)</f>
        <v>0</v>
      </c>
      <c r="I209" s="17">
        <f t="shared" ref="I209:I216" si="17">TRUNC(F209 * H209, 2)</f>
        <v>0</v>
      </c>
    </row>
    <row r="210" spans="1:11" ht="52.8" x14ac:dyDescent="0.25">
      <c r="A210" s="24" t="s">
        <v>300</v>
      </c>
      <c r="B210" s="16" t="s">
        <v>558</v>
      </c>
      <c r="C210" s="24" t="s">
        <v>427</v>
      </c>
      <c r="D210" s="24" t="s">
        <v>245</v>
      </c>
      <c r="E210" s="15" t="s">
        <v>7</v>
      </c>
      <c r="F210" s="16">
        <v>13.02</v>
      </c>
      <c r="G210" s="17"/>
      <c r="H210" s="17">
        <f t="shared" si="16"/>
        <v>0</v>
      </c>
      <c r="I210" s="17">
        <f t="shared" si="17"/>
        <v>0</v>
      </c>
    </row>
    <row r="211" spans="1:11" ht="66" x14ac:dyDescent="0.25">
      <c r="A211" s="24" t="s">
        <v>301</v>
      </c>
      <c r="B211" s="16" t="s">
        <v>586</v>
      </c>
      <c r="C211" s="24" t="s">
        <v>427</v>
      </c>
      <c r="D211" s="24" t="s">
        <v>302</v>
      </c>
      <c r="E211" s="15" t="s">
        <v>7</v>
      </c>
      <c r="F211" s="16">
        <v>13.02</v>
      </c>
      <c r="G211" s="17"/>
      <c r="H211" s="17">
        <f t="shared" si="16"/>
        <v>0</v>
      </c>
      <c r="I211" s="17">
        <f t="shared" si="17"/>
        <v>0</v>
      </c>
    </row>
    <row r="212" spans="1:11" ht="26.4" x14ac:dyDescent="0.25">
      <c r="A212" s="24" t="s">
        <v>303</v>
      </c>
      <c r="B212" s="16" t="s">
        <v>460</v>
      </c>
      <c r="C212" s="24" t="s">
        <v>427</v>
      </c>
      <c r="D212" s="24" t="s">
        <v>164</v>
      </c>
      <c r="E212" s="15" t="s">
        <v>21</v>
      </c>
      <c r="F212" s="16">
        <v>0.14000000000000001</v>
      </c>
      <c r="G212" s="17"/>
      <c r="H212" s="17">
        <f t="shared" si="16"/>
        <v>0</v>
      </c>
      <c r="I212" s="17">
        <f t="shared" si="17"/>
        <v>0</v>
      </c>
    </row>
    <row r="213" spans="1:11" x14ac:dyDescent="0.25">
      <c r="A213" s="24" t="s">
        <v>304</v>
      </c>
      <c r="B213" s="16" t="s">
        <v>461</v>
      </c>
      <c r="C213" s="24" t="s">
        <v>427</v>
      </c>
      <c r="D213" s="24" t="s">
        <v>165</v>
      </c>
      <c r="E213" s="15" t="s">
        <v>21</v>
      </c>
      <c r="F213" s="16">
        <v>0.05</v>
      </c>
      <c r="G213" s="17"/>
      <c r="H213" s="17">
        <f t="shared" si="16"/>
        <v>0</v>
      </c>
      <c r="I213" s="17">
        <f t="shared" si="17"/>
        <v>0</v>
      </c>
    </row>
    <row r="214" spans="1:11" ht="26.4" x14ac:dyDescent="0.25">
      <c r="A214" s="24" t="s">
        <v>305</v>
      </c>
      <c r="B214" s="16" t="s">
        <v>587</v>
      </c>
      <c r="C214" s="24" t="s">
        <v>427</v>
      </c>
      <c r="D214" s="24" t="s">
        <v>306</v>
      </c>
      <c r="E214" s="15" t="s">
        <v>98</v>
      </c>
      <c r="F214" s="16">
        <v>11.27</v>
      </c>
      <c r="G214" s="17"/>
      <c r="H214" s="17">
        <f t="shared" si="16"/>
        <v>0</v>
      </c>
      <c r="I214" s="17">
        <f t="shared" si="17"/>
        <v>0</v>
      </c>
    </row>
    <row r="215" spans="1:11" ht="26.4" x14ac:dyDescent="0.25">
      <c r="A215" s="24" t="s">
        <v>307</v>
      </c>
      <c r="B215" s="16" t="s">
        <v>564</v>
      </c>
      <c r="C215" s="24" t="s">
        <v>429</v>
      </c>
      <c r="D215" s="24" t="s">
        <v>251</v>
      </c>
      <c r="E215" s="15" t="s">
        <v>7</v>
      </c>
      <c r="F215" s="16">
        <v>8.06</v>
      </c>
      <c r="G215" s="17"/>
      <c r="H215" s="17">
        <f t="shared" si="16"/>
        <v>0</v>
      </c>
      <c r="I215" s="17">
        <f t="shared" si="17"/>
        <v>0</v>
      </c>
    </row>
    <row r="216" spans="1:11" ht="26.4" x14ac:dyDescent="0.25">
      <c r="A216" s="24" t="s">
        <v>308</v>
      </c>
      <c r="B216" s="16" t="s">
        <v>588</v>
      </c>
      <c r="C216" s="24" t="s">
        <v>429</v>
      </c>
      <c r="D216" s="24" t="s">
        <v>309</v>
      </c>
      <c r="E216" s="15" t="s">
        <v>7</v>
      </c>
      <c r="F216" s="16">
        <v>4.49</v>
      </c>
      <c r="G216" s="17"/>
      <c r="H216" s="17">
        <f t="shared" si="16"/>
        <v>0</v>
      </c>
      <c r="I216" s="17">
        <f t="shared" si="17"/>
        <v>0</v>
      </c>
    </row>
    <row r="217" spans="1:11" x14ac:dyDescent="0.25">
      <c r="A217" s="25" t="s">
        <v>310</v>
      </c>
      <c r="B217" s="25"/>
      <c r="C217" s="25"/>
      <c r="D217" s="25" t="s">
        <v>311</v>
      </c>
      <c r="E217" s="25"/>
      <c r="F217" s="20"/>
      <c r="G217" s="25"/>
      <c r="H217" s="25"/>
      <c r="I217" s="14"/>
      <c r="K217" s="36"/>
    </row>
    <row r="218" spans="1:11" x14ac:dyDescent="0.25">
      <c r="A218" s="24" t="s">
        <v>312</v>
      </c>
      <c r="B218" s="16" t="s">
        <v>589</v>
      </c>
      <c r="C218" s="38" t="s">
        <v>439</v>
      </c>
      <c r="D218" s="24" t="s">
        <v>313</v>
      </c>
      <c r="E218" s="15" t="s">
        <v>7</v>
      </c>
      <c r="F218" s="16">
        <v>14.2</v>
      </c>
      <c r="G218" s="17"/>
      <c r="H218" s="17">
        <f>TRUNC(G218 * (1 + 28.82 / 100), 2)</f>
        <v>0</v>
      </c>
      <c r="I218" s="17">
        <f>TRUNC(F218 * H218, 2)</f>
        <v>0</v>
      </c>
    </row>
    <row r="219" spans="1:11" x14ac:dyDescent="0.25">
      <c r="A219" s="25" t="s">
        <v>314</v>
      </c>
      <c r="B219" s="25"/>
      <c r="C219" s="25"/>
      <c r="D219" s="25" t="s">
        <v>93</v>
      </c>
      <c r="E219" s="25"/>
      <c r="F219" s="20"/>
      <c r="G219" s="25"/>
      <c r="H219" s="25"/>
      <c r="I219" s="14"/>
    </row>
    <row r="220" spans="1:11" x14ac:dyDescent="0.25">
      <c r="A220" s="25" t="s">
        <v>315</v>
      </c>
      <c r="B220" s="25"/>
      <c r="C220" s="25"/>
      <c r="D220" s="25" t="s">
        <v>316</v>
      </c>
      <c r="E220" s="25"/>
      <c r="F220" s="20"/>
      <c r="G220" s="25"/>
      <c r="H220" s="25"/>
      <c r="I220" s="14"/>
      <c r="K220" s="36"/>
    </row>
    <row r="221" spans="1:11" x14ac:dyDescent="0.25">
      <c r="A221" s="24" t="s">
        <v>317</v>
      </c>
      <c r="B221" s="16" t="s">
        <v>590</v>
      </c>
      <c r="C221" s="24" t="s">
        <v>429</v>
      </c>
      <c r="D221" s="24" t="s">
        <v>95</v>
      </c>
      <c r="E221" s="15" t="s">
        <v>7</v>
      </c>
      <c r="F221" s="16">
        <v>236.14</v>
      </c>
      <c r="G221" s="17"/>
      <c r="H221" s="17">
        <f>TRUNC(G221 * (1 + 28.82 / 100), 2)</f>
        <v>0</v>
      </c>
      <c r="I221" s="17">
        <f>TRUNC(F221 * H221, 2)</f>
        <v>0</v>
      </c>
    </row>
    <row r="222" spans="1:11" x14ac:dyDescent="0.25">
      <c r="A222" s="25" t="s">
        <v>318</v>
      </c>
      <c r="B222" s="25"/>
      <c r="C222" s="25"/>
      <c r="D222" s="25" t="s">
        <v>319</v>
      </c>
      <c r="E222" s="25"/>
      <c r="F222" s="20"/>
      <c r="G222" s="25"/>
      <c r="H222" s="25"/>
      <c r="I222" s="14"/>
      <c r="K222" s="36"/>
    </row>
    <row r="223" spans="1:11" x14ac:dyDescent="0.25">
      <c r="A223" s="24" t="s">
        <v>320</v>
      </c>
      <c r="B223" s="16" t="s">
        <v>591</v>
      </c>
      <c r="C223" s="24" t="s">
        <v>427</v>
      </c>
      <c r="D223" s="24" t="s">
        <v>321</v>
      </c>
      <c r="E223" s="15" t="s">
        <v>7</v>
      </c>
      <c r="F223" s="16">
        <v>70</v>
      </c>
      <c r="G223" s="17"/>
      <c r="H223" s="17">
        <f>TRUNC(G223 * (1 + 28.82 / 100), 2)</f>
        <v>0</v>
      </c>
      <c r="I223" s="17">
        <f>TRUNC(F223 * H223, 2)</f>
        <v>0</v>
      </c>
    </row>
    <row r="224" spans="1:11" x14ac:dyDescent="0.25">
      <c r="A224" s="24" t="s">
        <v>322</v>
      </c>
      <c r="B224" s="16" t="s">
        <v>592</v>
      </c>
      <c r="C224" s="24" t="s">
        <v>427</v>
      </c>
      <c r="D224" s="24" t="s">
        <v>323</v>
      </c>
      <c r="E224" s="15" t="s">
        <v>55</v>
      </c>
      <c r="F224" s="16">
        <v>10</v>
      </c>
      <c r="G224" s="17"/>
      <c r="H224" s="17">
        <f>TRUNC(G224 * (1 + 28.82 / 100), 2)</f>
        <v>0</v>
      </c>
      <c r="I224" s="17">
        <f>TRUNC(F224 * H224, 2)</f>
        <v>0</v>
      </c>
    </row>
    <row r="225" spans="1:11" x14ac:dyDescent="0.25">
      <c r="A225" s="25" t="s">
        <v>324</v>
      </c>
      <c r="B225" s="25"/>
      <c r="C225" s="25"/>
      <c r="D225" s="25" t="s">
        <v>325</v>
      </c>
      <c r="E225" s="25"/>
      <c r="F225" s="20"/>
      <c r="G225" s="25"/>
      <c r="H225" s="25"/>
      <c r="I225" s="14"/>
      <c r="K225" s="36"/>
    </row>
    <row r="226" spans="1:11" ht="26.4" x14ac:dyDescent="0.25">
      <c r="A226" s="24" t="s">
        <v>326</v>
      </c>
      <c r="B226" s="16" t="s">
        <v>593</v>
      </c>
      <c r="C226" s="24" t="s">
        <v>429</v>
      </c>
      <c r="D226" s="24" t="s">
        <v>327</v>
      </c>
      <c r="E226" s="15" t="s">
        <v>7</v>
      </c>
      <c r="F226" s="16">
        <v>0.4</v>
      </c>
      <c r="G226" s="17"/>
      <c r="H226" s="17">
        <f>TRUNC(G226 * (1 + 28.82 / 100), 2)</f>
        <v>0</v>
      </c>
      <c r="I226" s="17">
        <f>TRUNC(F226 * H226, 2)</f>
        <v>0</v>
      </c>
    </row>
    <row r="227" spans="1:11" x14ac:dyDescent="0.25">
      <c r="A227" s="24" t="s">
        <v>328</v>
      </c>
      <c r="B227" s="16" t="s">
        <v>594</v>
      </c>
      <c r="C227" s="24" t="s">
        <v>429</v>
      </c>
      <c r="D227" s="24" t="s">
        <v>329</v>
      </c>
      <c r="E227" s="15" t="s">
        <v>30</v>
      </c>
      <c r="F227" s="16">
        <v>22</v>
      </c>
      <c r="G227" s="17"/>
      <c r="H227" s="17">
        <f>TRUNC(G227 * (1 + 28.82 / 100), 2)</f>
        <v>0</v>
      </c>
      <c r="I227" s="17">
        <f>TRUNC(F227 * H227, 2)</f>
        <v>0</v>
      </c>
      <c r="K227" s="36"/>
    </row>
    <row r="228" spans="1:11" ht="26.4" x14ac:dyDescent="0.25">
      <c r="A228" s="24" t="s">
        <v>330</v>
      </c>
      <c r="B228" s="16" t="s">
        <v>595</v>
      </c>
      <c r="C228" s="24" t="s">
        <v>429</v>
      </c>
      <c r="D228" s="24" t="s">
        <v>331</v>
      </c>
      <c r="E228" s="15" t="s">
        <v>57</v>
      </c>
      <c r="F228" s="16">
        <v>1</v>
      </c>
      <c r="G228" s="17"/>
      <c r="H228" s="41">
        <f>TRUNC(G228 * (1 + 28.82 / 100), 2)</f>
        <v>0</v>
      </c>
      <c r="I228" s="41">
        <f>TRUNC(F228 * H228, 2)</f>
        <v>0</v>
      </c>
    </row>
    <row r="229" spans="1:11" ht="20.399999999999999" customHeight="1" x14ac:dyDescent="0.25">
      <c r="A229" s="26"/>
      <c r="B229" s="26"/>
      <c r="C229" s="26"/>
      <c r="D229" s="26"/>
      <c r="E229" s="26"/>
      <c r="F229" s="26"/>
      <c r="G229" s="42"/>
      <c r="H229" s="43" t="s">
        <v>630</v>
      </c>
      <c r="I229" s="44">
        <f>I9+I14+I26+I34+I47+I53+I60+I68+I83+I94+I121+I163+I166+I170+I178+I198+I204+I219</f>
        <v>0</v>
      </c>
    </row>
    <row r="230" spans="1:11" x14ac:dyDescent="0.25">
      <c r="A230" s="51"/>
      <c r="B230" s="51"/>
      <c r="C230" s="51"/>
      <c r="D230" s="19"/>
      <c r="E230" s="21"/>
      <c r="F230" s="50"/>
      <c r="G230" s="51"/>
      <c r="H230" s="52"/>
      <c r="I230" s="51"/>
    </row>
    <row r="231" spans="1:11" ht="14.25" customHeight="1" x14ac:dyDescent="0.25">
      <c r="A231" s="51"/>
      <c r="B231" s="51"/>
      <c r="C231" s="51"/>
      <c r="D231" s="19"/>
      <c r="E231" s="21"/>
      <c r="F231" s="50"/>
      <c r="G231" s="51"/>
      <c r="H231" s="52"/>
      <c r="I231" s="51"/>
    </row>
    <row r="232" spans="1:11" ht="14.25" customHeight="1" x14ac:dyDescent="0.25">
      <c r="A232" s="51"/>
      <c r="B232" s="51"/>
      <c r="C232" s="51"/>
      <c r="D232" s="19"/>
      <c r="E232" s="21"/>
      <c r="F232" s="50"/>
      <c r="G232" s="51"/>
      <c r="H232" s="52"/>
      <c r="I232" s="51"/>
    </row>
    <row r="234" spans="1:11" ht="54" customHeight="1" x14ac:dyDescent="0.25">
      <c r="A234" s="53"/>
      <c r="B234" s="54"/>
      <c r="C234" s="54"/>
      <c r="D234" s="54"/>
      <c r="E234" s="54"/>
      <c r="F234" s="54"/>
      <c r="G234" s="54"/>
      <c r="H234" s="54"/>
      <c r="I234" s="54"/>
    </row>
    <row r="237" spans="1:11" x14ac:dyDescent="0.25">
      <c r="B237" s="45" t="s">
        <v>99</v>
      </c>
      <c r="C237" s="45"/>
      <c r="D237" s="45"/>
      <c r="E237" s="45"/>
      <c r="F237" s="45" t="s">
        <v>100</v>
      </c>
      <c r="G237" s="46" t="s">
        <v>101</v>
      </c>
    </row>
    <row r="238" spans="1:11" x14ac:dyDescent="0.25">
      <c r="B238" s="45"/>
      <c r="C238" s="45"/>
      <c r="D238" s="45"/>
      <c r="E238" s="45"/>
      <c r="F238" s="45"/>
      <c r="G238" s="46"/>
    </row>
    <row r="239" spans="1:11" x14ac:dyDescent="0.25">
      <c r="B239" s="47" t="str">
        <f>IF($I$11=$A$59,"Encargos Sociais incidentes sobre a mão de obra","Administração Central")</f>
        <v>Administração Central</v>
      </c>
      <c r="C239" s="47"/>
      <c r="D239" s="47"/>
      <c r="E239" s="47"/>
      <c r="F239" s="8" t="str">
        <f>IF($I$11=$A$59,"K1","AC")</f>
        <v>AC</v>
      </c>
      <c r="G239" s="9"/>
    </row>
    <row r="240" spans="1:11" x14ac:dyDescent="0.25">
      <c r="B240" s="47" t="str">
        <f>IF($I$11=$A$59,"Administração Central da empresa ou consultoria - overhead","Seguro e Garantia")</f>
        <v>Seguro e Garantia</v>
      </c>
      <c r="C240" s="47"/>
      <c r="D240" s="47"/>
      <c r="E240" s="47"/>
      <c r="F240" s="8" t="str">
        <f>IF($I$11=$A$59,"K2","SG")</f>
        <v>SG</v>
      </c>
      <c r="G240" s="9"/>
    </row>
    <row r="241" spans="2:7" x14ac:dyDescent="0.25">
      <c r="B241" s="47" t="str">
        <f>IF($I$11=$A$59,"","Risco")</f>
        <v>Risco</v>
      </c>
      <c r="C241" s="47"/>
      <c r="D241" s="47"/>
      <c r="E241" s="47"/>
      <c r="F241" s="8" t="str">
        <f>IF($I$11=$A$59,"","R")</f>
        <v>R</v>
      </c>
      <c r="G241" s="9"/>
    </row>
    <row r="242" spans="2:7" x14ac:dyDescent="0.25">
      <c r="B242" s="47" t="str">
        <f>IF($I$11=$A$59,"","Despesas Financeiras")</f>
        <v>Despesas Financeiras</v>
      </c>
      <c r="C242" s="47"/>
      <c r="D242" s="47"/>
      <c r="E242" s="47"/>
      <c r="F242" s="8" t="str">
        <f>IF($I$11=$A$59,"","DF")</f>
        <v>DF</v>
      </c>
      <c r="G242" s="9"/>
    </row>
    <row r="243" spans="2:7" x14ac:dyDescent="0.25">
      <c r="B243" s="47" t="str">
        <f>IF($I$11=$A$59,"Margem bruta da empresa de consultoria","Lucro")</f>
        <v>Lucro</v>
      </c>
      <c r="C243" s="47"/>
      <c r="D243" s="47"/>
      <c r="E243" s="47"/>
      <c r="F243" s="8" t="str">
        <f>IF($I$11=$A$59,"K3","L")</f>
        <v>L</v>
      </c>
      <c r="G243" s="9"/>
    </row>
    <row r="244" spans="2:7" x14ac:dyDescent="0.25">
      <c r="B244" s="48" t="s">
        <v>102</v>
      </c>
      <c r="C244" s="48"/>
      <c r="D244" s="48"/>
      <c r="E244" s="48"/>
      <c r="F244" s="8" t="s">
        <v>103</v>
      </c>
      <c r="G244" s="9"/>
    </row>
    <row r="245" spans="2:7" x14ac:dyDescent="0.25">
      <c r="B245" s="47" t="s">
        <v>104</v>
      </c>
      <c r="C245" s="47"/>
      <c r="D245" s="47"/>
      <c r="E245" s="47"/>
      <c r="F245" s="8" t="s">
        <v>105</v>
      </c>
      <c r="G245" s="10"/>
    </row>
    <row r="246" spans="2:7" x14ac:dyDescent="0.25">
      <c r="B246" s="47" t="s">
        <v>106</v>
      </c>
      <c r="C246" s="47"/>
      <c r="D246" s="47"/>
      <c r="E246" s="47"/>
      <c r="F246" s="8" t="s">
        <v>107</v>
      </c>
      <c r="G246" s="10"/>
    </row>
    <row r="247" spans="2:7" ht="6" customHeight="1" x14ac:dyDescent="0.25">
      <c r="B247" s="47"/>
      <c r="C247" s="47"/>
      <c r="D247" s="47"/>
      <c r="E247" s="47"/>
      <c r="F247" s="11"/>
      <c r="G247" s="10"/>
    </row>
    <row r="248" spans="2:7" x14ac:dyDescent="0.25">
      <c r="B248" s="49" t="s">
        <v>108</v>
      </c>
      <c r="C248" s="49"/>
      <c r="D248" s="49"/>
      <c r="E248" s="49"/>
      <c r="F248" s="29" t="s">
        <v>109</v>
      </c>
      <c r="G248" s="30">
        <f>IF($I$11=$A$58,0,ROUND((((1+G239+G240+G241)*(1+G242)*(1+G243)/(1-(G244+G245+G246)))-1),4))</f>
        <v>0</v>
      </c>
    </row>
  </sheetData>
  <mergeCells count="28">
    <mergeCell ref="E1:F1"/>
    <mergeCell ref="G1:H1"/>
    <mergeCell ref="E2:F2"/>
    <mergeCell ref="G2:H2"/>
    <mergeCell ref="A7:I7"/>
    <mergeCell ref="B246:E246"/>
    <mergeCell ref="B247:E247"/>
    <mergeCell ref="B248:E248"/>
    <mergeCell ref="F230:G230"/>
    <mergeCell ref="H230:I230"/>
    <mergeCell ref="A234:I234"/>
    <mergeCell ref="A231:C231"/>
    <mergeCell ref="F231:G231"/>
    <mergeCell ref="H231:I231"/>
    <mergeCell ref="A232:C232"/>
    <mergeCell ref="F232:G232"/>
    <mergeCell ref="H232:I232"/>
    <mergeCell ref="A230:C230"/>
    <mergeCell ref="B241:E241"/>
    <mergeCell ref="B242:E242"/>
    <mergeCell ref="B243:E243"/>
    <mergeCell ref="B244:E244"/>
    <mergeCell ref="B245:E245"/>
    <mergeCell ref="B237:E238"/>
    <mergeCell ref="F237:F238"/>
    <mergeCell ref="G237:G238"/>
    <mergeCell ref="B239:E239"/>
    <mergeCell ref="B240:E240"/>
  </mergeCells>
  <conditionalFormatting sqref="B248:G248">
    <cfRule type="expression" dxfId="1" priority="2" stopIfTrue="1">
      <formula>$P$11="sim"</formula>
    </cfRule>
  </conditionalFormatting>
  <conditionalFormatting sqref="B247:G247">
    <cfRule type="expression" dxfId="0" priority="1" stopIfTrue="1">
      <formula>$P$11="Não"</formula>
    </cfRule>
  </conditionalFormatting>
  <dataValidations count="3">
    <dataValidation type="decimal" allowBlank="1" showInputMessage="1" showErrorMessage="1" errorTitle="Erro de valores" error="Digite um valor entre 0% e 100%" sqref="G239:G244">
      <formula1>0</formula1>
      <formula2>1</formula2>
    </dataValidation>
    <dataValidation type="decimal" allowBlank="1" showInputMessage="1" showErrorMessage="1" errorTitle="Erro de valores" error="Digite um valor maior do que 0." sqref="G245">
      <formula1>0</formula1>
      <formula2>1</formula2>
    </dataValidation>
    <dataValidation operator="greaterThanOrEqual" allowBlank="1" showInputMessage="1" showErrorMessage="1" errorTitle="Erro de valores" error="Digite um valor igual a 0% ou 2%." sqref="G246"/>
  </dataValidations>
  <hyperlinks>
    <hyperlink ref="B39" r:id="rId1" display="https://www.orcafascio.com/banco/cpos/composicoes/5e6baeed400ea71adac1f7d8"/>
  </hyperlinks>
  <pageMargins left="0.51181102362204722" right="0.39370078740157483" top="0.98425196850393704" bottom="0.98425196850393704" header="0.51181102362204722" footer="0.51181102362204722"/>
  <pageSetup paperSize="9" scale="57" fitToHeight="0" orientation="portrait" r:id="rId2"/>
  <headerFooter>
    <oddHeader xml:space="preserve">&amp;L </oddHeader>
    <oddFooter>&amp;L &amp;C&amp;A 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="80" zoomScaleNormal="80" zoomScaleSheetLayoutView="80" zoomScalePageLayoutView="70" workbookViewId="0">
      <selection activeCell="B16" sqref="B16"/>
    </sheetView>
  </sheetViews>
  <sheetFormatPr defaultColWidth="9" defaultRowHeight="13.8" x14ac:dyDescent="0.25"/>
  <cols>
    <col min="1" max="1" width="22" style="5" customWidth="1"/>
    <col min="2" max="2" width="60" style="5" bestFit="1" customWidth="1"/>
    <col min="3" max="3" width="20" style="5" bestFit="1" customWidth="1"/>
    <col min="4" max="30" width="12" style="5" bestFit="1" customWidth="1"/>
    <col min="31" max="16384" width="9" style="5"/>
  </cols>
  <sheetData>
    <row r="1" spans="1:8" ht="13.8" customHeight="1" x14ac:dyDescent="0.25">
      <c r="A1" s="61">
        <f>'Orçamento Sintético'!A1</f>
        <v>0</v>
      </c>
      <c r="B1" s="61"/>
      <c r="C1" s="6"/>
      <c r="D1" s="62"/>
      <c r="E1" s="62"/>
      <c r="F1" s="62"/>
      <c r="G1" s="62"/>
      <c r="H1" s="12"/>
    </row>
    <row r="2" spans="1:8" ht="13.95" customHeight="1" x14ac:dyDescent="0.25">
      <c r="A2" s="61" t="str">
        <f>'Orçamento Sintético'!A2</f>
        <v>Obra: REFORMA E AMPLIAÇÃO DO CENTRO DE SAÚDE</v>
      </c>
      <c r="B2" s="61"/>
      <c r="C2" s="7"/>
      <c r="D2" s="50"/>
      <c r="E2" s="50"/>
      <c r="F2" s="50"/>
      <c r="G2" s="50"/>
      <c r="H2" s="12"/>
    </row>
    <row r="3" spans="1:8" s="39" customFormat="1" ht="13.95" customHeight="1" x14ac:dyDescent="0.25">
      <c r="A3" s="61" t="str">
        <f>'Orçamento Sintético'!A3</f>
        <v>Local: Rua 6 nº 310, Centro, santa Gertrudes/SP</v>
      </c>
      <c r="B3" s="61"/>
      <c r="C3" s="37"/>
      <c r="D3" s="37"/>
      <c r="E3" s="37"/>
      <c r="F3" s="37"/>
      <c r="G3" s="37"/>
      <c r="H3" s="37"/>
    </row>
    <row r="4" spans="1:8" s="39" customFormat="1" ht="13.95" customHeight="1" x14ac:dyDescent="0.25">
      <c r="A4" s="40"/>
      <c r="B4" s="40"/>
      <c r="C4" s="37"/>
      <c r="D4" s="37"/>
      <c r="E4" s="37"/>
      <c r="F4" s="37"/>
      <c r="G4" s="37"/>
      <c r="H4" s="37"/>
    </row>
    <row r="5" spans="1:8" s="39" customFormat="1" ht="18.600000000000001" customHeight="1" x14ac:dyDescent="0.25">
      <c r="A5" s="40"/>
      <c r="B5" s="40"/>
      <c r="C5" s="37"/>
      <c r="D5" s="37"/>
      <c r="E5" s="37"/>
      <c r="F5" s="37"/>
      <c r="G5" s="37"/>
      <c r="H5" s="37"/>
    </row>
    <row r="6" spans="1:8" x14ac:dyDescent="0.25">
      <c r="A6" s="59" t="s">
        <v>634</v>
      </c>
      <c r="B6" s="60"/>
      <c r="C6" s="60"/>
      <c r="D6" s="60"/>
      <c r="E6" s="60"/>
      <c r="F6" s="60"/>
      <c r="G6" s="60"/>
      <c r="H6" s="12"/>
    </row>
    <row r="7" spans="1:8" x14ac:dyDescent="0.25">
      <c r="A7" s="31" t="s">
        <v>0</v>
      </c>
      <c r="B7" s="31" t="s">
        <v>1</v>
      </c>
      <c r="C7" s="32" t="s">
        <v>596</v>
      </c>
      <c r="D7" s="32" t="s">
        <v>597</v>
      </c>
      <c r="E7" s="32" t="s">
        <v>598</v>
      </c>
      <c r="F7" s="32" t="s">
        <v>599</v>
      </c>
      <c r="G7" s="32" t="s">
        <v>600</v>
      </c>
      <c r="H7" s="32" t="s">
        <v>601</v>
      </c>
    </row>
    <row r="8" spans="1:8" ht="14.25" customHeight="1" thickBot="1" x14ac:dyDescent="0.3">
      <c r="A8" s="33" t="s">
        <v>4</v>
      </c>
      <c r="B8" s="33" t="s">
        <v>5</v>
      </c>
      <c r="C8" s="34"/>
      <c r="D8" s="35"/>
      <c r="E8" s="34"/>
      <c r="F8" s="34"/>
      <c r="G8" s="34"/>
      <c r="H8" s="34"/>
    </row>
    <row r="9" spans="1:8" ht="15" thickTop="1" thickBot="1" x14ac:dyDescent="0.3">
      <c r="A9" s="33" t="s">
        <v>10</v>
      </c>
      <c r="B9" s="33" t="s">
        <v>116</v>
      </c>
      <c r="C9" s="34"/>
      <c r="D9" s="35"/>
      <c r="E9" s="34"/>
      <c r="F9" s="34"/>
      <c r="G9" s="34"/>
      <c r="H9" s="34"/>
    </row>
    <row r="10" spans="1:8" ht="15" thickTop="1" thickBot="1" x14ac:dyDescent="0.3">
      <c r="A10" s="33" t="s">
        <v>13</v>
      </c>
      <c r="B10" s="33" t="s">
        <v>14</v>
      </c>
      <c r="C10" s="34"/>
      <c r="D10" s="35"/>
      <c r="E10" s="34"/>
      <c r="F10" s="34"/>
      <c r="G10" s="34"/>
      <c r="H10" s="34"/>
    </row>
    <row r="11" spans="1:8" ht="15" thickTop="1" thickBot="1" x14ac:dyDescent="0.3">
      <c r="A11" s="33" t="s">
        <v>25</v>
      </c>
      <c r="B11" s="33" t="s">
        <v>26</v>
      </c>
      <c r="C11" s="34"/>
      <c r="D11" s="35"/>
      <c r="E11" s="35"/>
      <c r="F11" s="34"/>
      <c r="G11" s="34"/>
      <c r="H11" s="34"/>
    </row>
    <row r="12" spans="1:8" ht="15" thickTop="1" thickBot="1" x14ac:dyDescent="0.3">
      <c r="A12" s="33" t="s">
        <v>34</v>
      </c>
      <c r="B12" s="33" t="s">
        <v>35</v>
      </c>
      <c r="C12" s="34"/>
      <c r="D12" s="34"/>
      <c r="E12" s="35"/>
      <c r="F12" s="35"/>
      <c r="G12" s="34"/>
      <c r="H12" s="34"/>
    </row>
    <row r="13" spans="1:8" ht="15" thickTop="1" thickBot="1" x14ac:dyDescent="0.3">
      <c r="A13" s="33" t="s">
        <v>37</v>
      </c>
      <c r="B13" s="33" t="s">
        <v>163</v>
      </c>
      <c r="C13" s="34"/>
      <c r="D13" s="34"/>
      <c r="E13" s="34"/>
      <c r="F13" s="35"/>
      <c r="G13" s="35"/>
      <c r="H13" s="34"/>
    </row>
    <row r="14" spans="1:8" ht="15" thickTop="1" thickBot="1" x14ac:dyDescent="0.3">
      <c r="A14" s="33" t="s">
        <v>41</v>
      </c>
      <c r="B14" s="33" t="s">
        <v>42</v>
      </c>
      <c r="C14" s="34"/>
      <c r="D14" s="34"/>
      <c r="E14" s="34"/>
      <c r="F14" s="34"/>
      <c r="G14" s="35"/>
      <c r="H14" s="34"/>
    </row>
    <row r="15" spans="1:8" ht="15" thickTop="1" thickBot="1" x14ac:dyDescent="0.3">
      <c r="A15" s="33" t="s">
        <v>46</v>
      </c>
      <c r="B15" s="33" t="s">
        <v>47</v>
      </c>
      <c r="C15" s="34"/>
      <c r="D15" s="34"/>
      <c r="E15" s="34"/>
      <c r="F15" s="34"/>
      <c r="G15" s="35"/>
      <c r="H15" s="34"/>
    </row>
    <row r="16" spans="1:8" ht="15" thickTop="1" thickBot="1" x14ac:dyDescent="0.3">
      <c r="A16" s="33" t="s">
        <v>52</v>
      </c>
      <c r="B16" s="33" t="s">
        <v>196</v>
      </c>
      <c r="C16" s="34"/>
      <c r="D16" s="34"/>
      <c r="E16" s="34"/>
      <c r="F16" s="34"/>
      <c r="G16" s="35"/>
      <c r="H16" s="34"/>
    </row>
    <row r="17" spans="1:8" ht="15" thickTop="1" thickBot="1" x14ac:dyDescent="0.3">
      <c r="A17" s="33" t="s">
        <v>62</v>
      </c>
      <c r="B17" s="33" t="s">
        <v>207</v>
      </c>
      <c r="C17" s="34"/>
      <c r="D17" s="34"/>
      <c r="E17" s="35"/>
      <c r="F17" s="35"/>
      <c r="G17" s="35"/>
      <c r="H17" s="34"/>
    </row>
    <row r="18" spans="1:8" ht="15" thickTop="1" thickBot="1" x14ac:dyDescent="0.3">
      <c r="A18" s="33" t="s">
        <v>70</v>
      </c>
      <c r="B18" s="33" t="s">
        <v>63</v>
      </c>
      <c r="C18" s="34"/>
      <c r="D18" s="34"/>
      <c r="E18" s="35"/>
      <c r="F18" s="35"/>
      <c r="G18" s="35"/>
      <c r="H18" s="34"/>
    </row>
    <row r="19" spans="1:8" ht="15" thickTop="1" thickBot="1" x14ac:dyDescent="0.3">
      <c r="A19" s="33" t="s">
        <v>72</v>
      </c>
      <c r="B19" s="33" t="s">
        <v>71</v>
      </c>
      <c r="C19" s="34"/>
      <c r="D19" s="34"/>
      <c r="E19" s="34"/>
      <c r="F19" s="34"/>
      <c r="G19" s="35"/>
      <c r="H19" s="34"/>
    </row>
    <row r="20" spans="1:8" ht="15" thickTop="1" thickBot="1" x14ac:dyDescent="0.3">
      <c r="A20" s="33" t="s">
        <v>75</v>
      </c>
      <c r="B20" s="33" t="s">
        <v>73</v>
      </c>
      <c r="C20" s="34"/>
      <c r="D20" s="34"/>
      <c r="E20" s="34"/>
      <c r="F20" s="34"/>
      <c r="G20" s="35"/>
      <c r="H20" s="35"/>
    </row>
    <row r="21" spans="1:8" ht="15" thickTop="1" thickBot="1" x14ac:dyDescent="0.3">
      <c r="A21" s="33" t="s">
        <v>79</v>
      </c>
      <c r="B21" s="33" t="s">
        <v>76</v>
      </c>
      <c r="C21" s="34"/>
      <c r="D21" s="34"/>
      <c r="E21" s="34"/>
      <c r="F21" s="34"/>
      <c r="G21" s="35"/>
      <c r="H21" s="35"/>
    </row>
    <row r="22" spans="1:8" ht="15" thickTop="1" thickBot="1" x14ac:dyDescent="0.3">
      <c r="A22" s="33" t="s">
        <v>87</v>
      </c>
      <c r="B22" s="33" t="s">
        <v>80</v>
      </c>
      <c r="C22" s="34"/>
      <c r="D22" s="34"/>
      <c r="E22" s="34"/>
      <c r="F22" s="34"/>
      <c r="G22" s="34"/>
      <c r="H22" s="35"/>
    </row>
    <row r="23" spans="1:8" ht="15" thickTop="1" thickBot="1" x14ac:dyDescent="0.3">
      <c r="A23" s="33" t="s">
        <v>92</v>
      </c>
      <c r="B23" s="33" t="s">
        <v>88</v>
      </c>
      <c r="C23" s="34"/>
      <c r="D23" s="34"/>
      <c r="E23" s="34"/>
      <c r="F23" s="34"/>
      <c r="G23" s="34"/>
      <c r="H23" s="35"/>
    </row>
    <row r="24" spans="1:8" ht="15" thickTop="1" thickBot="1" x14ac:dyDescent="0.3">
      <c r="A24" s="33" t="s">
        <v>290</v>
      </c>
      <c r="B24" s="33" t="s">
        <v>291</v>
      </c>
      <c r="C24" s="34"/>
      <c r="D24" s="34"/>
      <c r="E24" s="34"/>
      <c r="F24" s="35"/>
      <c r="G24" s="35"/>
      <c r="H24" s="35"/>
    </row>
    <row r="25" spans="1:8" ht="14.4" thickTop="1" x14ac:dyDescent="0.25">
      <c r="A25" s="65" t="s">
        <v>314</v>
      </c>
      <c r="B25" s="65" t="s">
        <v>93</v>
      </c>
      <c r="C25" s="66"/>
      <c r="D25" s="66"/>
      <c r="E25" s="66"/>
      <c r="F25" s="66"/>
      <c r="G25" s="66"/>
      <c r="H25" s="67"/>
    </row>
    <row r="26" spans="1:8" x14ac:dyDescent="0.25">
      <c r="A26" s="68" t="s">
        <v>602</v>
      </c>
      <c r="B26" s="68"/>
      <c r="C26" s="69"/>
      <c r="D26" s="70"/>
      <c r="E26" s="70"/>
      <c r="F26" s="70"/>
      <c r="G26" s="70"/>
      <c r="H26" s="70"/>
    </row>
    <row r="27" spans="1:8" x14ac:dyDescent="0.25">
      <c r="A27" s="68" t="s">
        <v>603</v>
      </c>
      <c r="B27" s="68"/>
      <c r="C27" s="69"/>
      <c r="D27" s="70"/>
      <c r="E27" s="70"/>
      <c r="F27" s="70"/>
      <c r="G27" s="70"/>
      <c r="H27" s="70"/>
    </row>
    <row r="28" spans="1:8" ht="14.25" customHeight="1" x14ac:dyDescent="0.25">
      <c r="A28" s="68" t="s">
        <v>604</v>
      </c>
      <c r="B28" s="68"/>
      <c r="C28" s="69"/>
      <c r="D28" s="70"/>
      <c r="E28" s="70"/>
      <c r="F28" s="70"/>
      <c r="G28" s="70"/>
      <c r="H28" s="70"/>
    </row>
    <row r="29" spans="1:8" x14ac:dyDescent="0.25">
      <c r="A29" s="68" t="s">
        <v>605</v>
      </c>
      <c r="B29" s="68"/>
      <c r="C29" s="69"/>
      <c r="D29" s="70"/>
      <c r="E29" s="70"/>
      <c r="F29" s="70"/>
      <c r="G29" s="70"/>
      <c r="H29" s="70"/>
    </row>
    <row r="30" spans="1:8" ht="64.8" customHeight="1" x14ac:dyDescent="0.25">
      <c r="A30" s="63"/>
      <c r="B30" s="60"/>
      <c r="C30" s="60"/>
      <c r="D30" s="60"/>
      <c r="E30" s="60"/>
      <c r="F30" s="60"/>
      <c r="G30" s="60"/>
      <c r="H30" s="13"/>
    </row>
    <row r="31" spans="1:8" x14ac:dyDescent="0.25">
      <c r="A31" s="18"/>
      <c r="B31" s="18"/>
      <c r="C31" s="18"/>
      <c r="D31" s="18"/>
      <c r="E31" s="18"/>
      <c r="F31" s="18"/>
      <c r="G31" s="18"/>
      <c r="H31" s="13"/>
    </row>
    <row r="32" spans="1:8" ht="19.8" customHeight="1" x14ac:dyDescent="0.25">
      <c r="H32" s="13"/>
    </row>
  </sheetData>
  <mergeCells count="13">
    <mergeCell ref="A30:G30"/>
    <mergeCell ref="A26:B26"/>
    <mergeCell ref="A27:B27"/>
    <mergeCell ref="A28:B28"/>
    <mergeCell ref="A29:B29"/>
    <mergeCell ref="A6:G6"/>
    <mergeCell ref="A1:B1"/>
    <mergeCell ref="A2:B2"/>
    <mergeCell ref="D1:E1"/>
    <mergeCell ref="F1:G1"/>
    <mergeCell ref="D2:E2"/>
    <mergeCell ref="F2:G2"/>
    <mergeCell ref="A3:B3"/>
  </mergeCells>
  <pageMargins left="0.39370078740157483" right="0.39370078740157483" top="0.39370078740157483" bottom="0.39370078740157483" header="0.51181102362204722" footer="0.51181102362204722"/>
  <pageSetup paperSize="8" scale="75" orientation="landscape" r:id="rId1"/>
  <headerFooter scaleWithDoc="0" alignWithMargins="0"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CRONOG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Z. Topa</cp:lastModifiedBy>
  <cp:revision>0</cp:revision>
  <cp:lastPrinted>2020-06-03T20:27:43Z</cp:lastPrinted>
  <dcterms:created xsi:type="dcterms:W3CDTF">2020-04-13T11:45:09Z</dcterms:created>
  <dcterms:modified xsi:type="dcterms:W3CDTF">2020-06-04T12:20:59Z</dcterms:modified>
</cp:coreProperties>
</file>